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terlagen\Berechnungstabellen\"/>
    </mc:Choice>
  </mc:AlternateContent>
  <xr:revisionPtr revIDLastSave="0" documentId="13_ncr:1_{FE2645DE-1FD6-4625-9516-87EECB3475B0}" xr6:coauthVersionLast="47" xr6:coauthVersionMax="47" xr10:uidLastSave="{00000000-0000-0000-0000-000000000000}"/>
  <bookViews>
    <workbookView xWindow="-108" yWindow="-108" windowWidth="30936" windowHeight="16776" tabRatio="774" xr2:uid="{00000000-000D-0000-FFFF-FFFF00000000}"/>
  </bookViews>
  <sheets>
    <sheet name="Auslegung DIN 18017-3" sheetId="5" r:id="rId1"/>
  </sheets>
  <definedNames>
    <definedName name="_xlnm.Print_Area" localSheetId="0">'Auslegung DIN 18017-3'!$B$2:$R$43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5" l="1"/>
  <c r="J25" i="5"/>
  <c r="J32" i="5"/>
  <c r="I19" i="5"/>
  <c r="I20" i="5"/>
  <c r="I21" i="5"/>
  <c r="I22" i="5"/>
  <c r="N22" i="5" s="1"/>
  <c r="I23" i="5"/>
  <c r="N23" i="5" s="1"/>
  <c r="I24" i="5"/>
  <c r="N24" i="5" s="1"/>
  <c r="I25" i="5"/>
  <c r="N25" i="5" s="1"/>
  <c r="I26" i="5"/>
  <c r="N26" i="5" s="1"/>
  <c r="I27" i="5"/>
  <c r="I28" i="5"/>
  <c r="I29" i="5"/>
  <c r="I30" i="5"/>
  <c r="I31" i="5"/>
  <c r="I32" i="5"/>
  <c r="N32" i="5" s="1"/>
  <c r="I33" i="5"/>
  <c r="N33" i="5" s="1"/>
  <c r="I34" i="5"/>
  <c r="N34" i="5" s="1"/>
  <c r="I35" i="5"/>
  <c r="I36" i="5"/>
  <c r="I37" i="5"/>
  <c r="N37" i="5" s="1"/>
  <c r="I38" i="5"/>
  <c r="N38" i="5" s="1"/>
  <c r="I39" i="5"/>
  <c r="N39" i="5" s="1"/>
  <c r="I40" i="5"/>
  <c r="N40" i="5" s="1"/>
  <c r="I41" i="5"/>
  <c r="N41" i="5" s="1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J21" i="5" l="1"/>
  <c r="N21" i="5"/>
  <c r="J20" i="5"/>
  <c r="N20" i="5"/>
  <c r="J31" i="5"/>
  <c r="N31" i="5"/>
  <c r="S31" i="5" s="1"/>
  <c r="N19" i="5"/>
  <c r="S19" i="5" s="1"/>
  <c r="P19" i="5" s="1"/>
  <c r="N36" i="5"/>
  <c r="P36" i="5" s="1"/>
  <c r="J35" i="5"/>
  <c r="N35" i="5"/>
  <c r="S35" i="5" s="1"/>
  <c r="P35" i="5" s="1"/>
  <c r="J30" i="5"/>
  <c r="N30" i="5"/>
  <c r="P30" i="5" s="1"/>
  <c r="J27" i="5"/>
  <c r="N27" i="5"/>
  <c r="S27" i="5" s="1"/>
  <c r="P27" i="5" s="1"/>
  <c r="J29" i="5"/>
  <c r="N29" i="5"/>
  <c r="P29" i="5" s="1"/>
  <c r="J28" i="5"/>
  <c r="N28" i="5"/>
  <c r="P28" i="5" s="1"/>
  <c r="J23" i="5"/>
  <c r="J22" i="5"/>
  <c r="J19" i="5"/>
  <c r="J34" i="5"/>
  <c r="S34" i="5"/>
  <c r="P34" i="5" s="1"/>
  <c r="J26" i="5"/>
  <c r="J33" i="5"/>
  <c r="S21" i="5"/>
  <c r="S26" i="5"/>
  <c r="P26" i="5" s="1"/>
  <c r="P32" i="5"/>
  <c r="P24" i="5"/>
  <c r="P23" i="5"/>
  <c r="S33" i="5"/>
  <c r="S32" i="5"/>
  <c r="S24" i="5"/>
  <c r="S23" i="5"/>
  <c r="S40" i="5"/>
  <c r="S30" i="5"/>
  <c r="S22" i="5"/>
  <c r="S39" i="5"/>
  <c r="S25" i="5"/>
  <c r="P25" i="5" s="1"/>
  <c r="P33" i="5"/>
  <c r="P22" i="5"/>
  <c r="P39" i="5"/>
  <c r="S37" i="5"/>
  <c r="P37" i="5"/>
  <c r="P40" i="5"/>
  <c r="S41" i="5"/>
  <c r="P41" i="5" s="1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J36" i="5" s="1"/>
  <c r="E37" i="5"/>
  <c r="J37" i="5" s="1"/>
  <c r="E38" i="5"/>
  <c r="J38" i="5" s="1"/>
  <c r="E39" i="5"/>
  <c r="J39" i="5" s="1"/>
  <c r="E40" i="5"/>
  <c r="J40" i="5" s="1"/>
  <c r="E41" i="5"/>
  <c r="J41" i="5" s="1"/>
  <c r="E18" i="5"/>
  <c r="S29" i="5" l="1"/>
  <c r="S36" i="5"/>
  <c r="S28" i="5"/>
  <c r="P31" i="5"/>
  <c r="P20" i="5"/>
  <c r="S20" i="5"/>
  <c r="P21" i="5"/>
  <c r="S38" i="5"/>
  <c r="P38" i="5" s="1"/>
  <c r="I18" i="5"/>
  <c r="N18" i="5" s="1"/>
  <c r="J18" i="5" l="1"/>
  <c r="L18" i="5" s="1"/>
  <c r="S18" i="5" s="1"/>
  <c r="P18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Wissing</author>
  </authors>
  <commentList>
    <comment ref="F15" authorId="0" shapeId="0" xr:uid="{B2840E52-E52A-44EC-B3B4-678451BCDC32}">
      <text>
        <r>
          <rPr>
            <sz val="8"/>
            <color indexed="81"/>
            <rFont val="Arial"/>
            <family val="2"/>
          </rPr>
          <t>Vorgabewert n50 für Neubau und Modernisierung nach DIN 1946-6.
Kategorie A = 1,0
Kategorie B = 1,5
Kategorie C = 2,0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5" authorId="0" shapeId="0" xr:uid="{20F4CC1D-BA02-4813-B472-6266AC07FC62}">
      <text>
        <r>
          <rPr>
            <sz val="8"/>
            <color indexed="81"/>
            <rFont val="Arial"/>
            <family val="2"/>
          </rPr>
          <t>Mit dem verminderten ez-Wert von 0,17 wird sichergestellt, dass bei Betrieb der Abluftge-räte rechnerisch kein größerer Unterdruck als 4 Pa auftritt.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M15" authorId="0" shapeId="0" xr:uid="{07C8FE10-B66C-4A7B-A8E8-B2FE5BE64FEA}">
      <text>
        <r>
          <rPr>
            <sz val="9"/>
            <color indexed="81"/>
            <rFont val="Segoe UI"/>
            <family val="2"/>
          </rPr>
          <t xml:space="preserve">Bei Auswahl Zulufteinrichtung ALD oder MLL Filterklasse berücksichtigen:
ALD (G0)= kein Filter (Begrenzung mit Winddrucksicherung auf 35 m³/h) 
ALD (G3)= ISO Coarse &gt;45%
ALD (M5)= ePM10&gt;50%
MLL (G3)= ISO Coarse &gt;45%
MLL (F7)= ePM1&gt;50% 
</t>
        </r>
      </text>
    </comment>
    <comment ref="P16" authorId="0" shapeId="0" xr:uid="{00000000-0006-0000-0000-000005000000}">
      <text>
        <r>
          <rPr>
            <sz val="8"/>
            <color indexed="81"/>
            <rFont val="Arial"/>
            <family val="2"/>
          </rPr>
          <t>Hinweis zum Auswahlfeld "Runden/ Aufrunden"
Bei Auswahl " Aufrunden" wird immer auf die nächste ganze Zahl erhöht. Bei "Runden" wird mathe-
matisch auf- oder abgerundet.
Bei Berechnungen in Verbindung mit Feuerstätten empfehlen wir die Auswahl "Aufrunden"!</t>
        </r>
      </text>
    </comment>
  </commentList>
</comments>
</file>

<file path=xl/sharedStrings.xml><?xml version="1.0" encoding="utf-8"?>
<sst xmlns="http://schemas.openxmlformats.org/spreadsheetml/2006/main" count="119" uniqueCount="44">
  <si>
    <t>blau hinterlegte Felder = Eingabe-/Auswahlfelder</t>
  </si>
  <si>
    <t>Projektdaten</t>
  </si>
  <si>
    <t>Bauvorhaben</t>
  </si>
  <si>
    <t>Projekt-Nr.:</t>
  </si>
  <si>
    <t>Datum</t>
  </si>
  <si>
    <t>Bearbeiter</t>
  </si>
  <si>
    <t>Liste öffnen</t>
  </si>
  <si>
    <t>[m³/h]</t>
  </si>
  <si>
    <t>Bezeichnung</t>
  </si>
  <si>
    <r>
      <t>V</t>
    </r>
    <r>
      <rPr>
        <vertAlign val="subscript"/>
        <sz val="8"/>
        <rFont val="Arial"/>
        <family val="2"/>
      </rPr>
      <t xml:space="preserve"> ALD,max</t>
    </r>
  </si>
  <si>
    <t>Anzahl</t>
  </si>
  <si>
    <t>[Stück]</t>
  </si>
  <si>
    <t xml:space="preserve"> </t>
  </si>
  <si>
    <t>Haus-/Wohnungs-bezeichnung</t>
  </si>
  <si>
    <r>
      <t>Wohn-fläche A</t>
    </r>
    <r>
      <rPr>
        <vertAlign val="subscript"/>
        <sz val="8"/>
        <rFont val="Arial"/>
        <family val="2"/>
      </rPr>
      <t>NE</t>
    </r>
  </si>
  <si>
    <t>Raumhöhe</t>
  </si>
  <si>
    <t>Raum-</t>
  </si>
  <si>
    <t>Infiltration</t>
  </si>
  <si>
    <r>
      <t xml:space="preserve">V </t>
    </r>
    <r>
      <rPr>
        <vertAlign val="subscript"/>
        <sz val="8"/>
        <rFont val="Arial"/>
        <family val="2"/>
      </rPr>
      <t>Abluft</t>
    </r>
  </si>
  <si>
    <r>
      <t xml:space="preserve">V </t>
    </r>
    <r>
      <rPr>
        <vertAlign val="subscript"/>
        <sz val="8"/>
        <rFont val="Arial"/>
        <family val="2"/>
      </rPr>
      <t>Zuluft</t>
    </r>
  </si>
  <si>
    <t xml:space="preserve"> (Mittel)</t>
  </si>
  <si>
    <t>volumen</t>
  </si>
  <si>
    <r>
      <t>q</t>
    </r>
    <r>
      <rPr>
        <vertAlign val="subscript"/>
        <sz val="8"/>
        <rFont val="Arial"/>
        <family val="2"/>
      </rPr>
      <t>v,Inf,wirk</t>
    </r>
  </si>
  <si>
    <t>Gesamt</t>
  </si>
  <si>
    <t>Differenz</t>
  </si>
  <si>
    <t>[m²]</t>
  </si>
  <si>
    <t>[m]</t>
  </si>
  <si>
    <t>[m³]</t>
  </si>
  <si>
    <t xml:space="preserve">                              </t>
  </si>
  <si>
    <t>Auswahl Zuluft-/ Überströmeinrichtung (Tabelle 2)</t>
  </si>
  <si>
    <t>Überströmeinrichtung *)</t>
  </si>
  <si>
    <t>Berechnung Anzahl</t>
  </si>
  <si>
    <t>Aufrunden</t>
  </si>
  <si>
    <t>Hinweis zur Feuerstätte</t>
  </si>
  <si>
    <r>
      <rPr>
        <b/>
        <sz val="18"/>
        <rFont val="Arial"/>
        <family val="2"/>
      </rPr>
      <t xml:space="preserve">Abluftsystem                                        </t>
    </r>
    <r>
      <rPr>
        <b/>
        <sz val="11"/>
        <rFont val="Arial"/>
        <family val="2"/>
      </rPr>
      <t xml:space="preserve">           nach DIN 18017-3</t>
    </r>
  </si>
  <si>
    <t>*) Auslegung siehe DIN 18017-3, Tabelle 6</t>
  </si>
  <si>
    <t>Volumen-stromkoef-fizient ez</t>
  </si>
  <si>
    <t>-Hinweis zur Tabelle und der Berechnung des Luftbedarfes: -Rechtsansprüche können hieraus nicht abgeleitet werden-</t>
  </si>
  <si>
    <r>
      <rPr>
        <b/>
        <sz val="22"/>
        <color theme="1"/>
        <rFont val="Arial"/>
        <family val="2"/>
      </rPr>
      <t>Berechnungstool</t>
    </r>
    <r>
      <rPr>
        <sz val="10"/>
        <color theme="1"/>
        <rFont val="Arial"/>
        <family val="2"/>
      </rPr>
      <t xml:space="preserve">                               Außenluft-Nachströmung nach DIN18017-3</t>
    </r>
    <r>
      <rPr>
        <sz val="8"/>
        <color theme="1"/>
        <rFont val="Arial"/>
        <family val="2"/>
      </rPr>
      <t xml:space="preserve"> (Stand: 29.04.2020)</t>
    </r>
  </si>
  <si>
    <t>Auslegungs-LW n50-Wert</t>
  </si>
  <si>
    <r>
      <t>Bemessung Außenluftstrom durch Infiltration q</t>
    </r>
    <r>
      <rPr>
        <b/>
        <vertAlign val="subscript"/>
        <sz val="10"/>
        <rFont val="Arial"/>
        <family val="2"/>
      </rPr>
      <t xml:space="preserve">v,Inf,wirk  </t>
    </r>
    <r>
      <rPr>
        <b/>
        <sz val="10"/>
        <rFont val="Arial"/>
        <family val="2"/>
      </rPr>
      <t>(Tabelle 1)</t>
    </r>
  </si>
  <si>
    <t>Auswahl Zu-lufteinrichtung (Serie)</t>
  </si>
  <si>
    <t>Runden</t>
  </si>
  <si>
    <t>(Adressfeld)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</si>
</sst>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"/>
      <color theme="0"/>
      <name val="Arial"/>
      <family val="2"/>
    </font>
    <font>
      <vertAlign val="subscript"/>
      <sz val="8"/>
      <name val="Arial"/>
      <family val="2"/>
    </font>
    <font>
      <sz val="8"/>
      <color indexed="81"/>
      <name val="Arial"/>
      <family val="2"/>
    </font>
    <font>
      <sz val="1"/>
      <color indexed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22"/>
      <color theme="1"/>
      <name val="Arial"/>
      <family val="2"/>
    </font>
    <font>
      <sz val="9"/>
      <color indexed="81"/>
      <name val="Segoe U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7" xfId="0" applyFont="1" applyBorder="1" applyAlignment="1" applyProtection="1">
      <alignment horizontal="center"/>
      <protection hidden="1"/>
    </xf>
    <xf numFmtId="1" fontId="2" fillId="0" borderId="6" xfId="0" applyNumberFormat="1" applyFont="1" applyBorder="1" applyAlignment="1" applyProtection="1">
      <alignment horizontal="center" vertical="center"/>
      <protection hidden="1"/>
    </xf>
    <xf numFmtId="1" fontId="2" fillId="0" borderId="7" xfId="0" applyNumberFormat="1" applyFont="1" applyBorder="1" applyAlignment="1" applyProtection="1">
      <alignment horizontal="center" vertical="center"/>
      <protection hidden="1"/>
    </xf>
    <xf numFmtId="1" fontId="2" fillId="0" borderId="12" xfId="0" applyNumberFormat="1" applyFont="1" applyBorder="1" applyAlignment="1" applyProtection="1">
      <alignment horizontal="center" vertical="center"/>
      <protection hidden="1"/>
    </xf>
    <xf numFmtId="0" fontId="2" fillId="3" borderId="32" xfId="0" applyFont="1" applyFill="1" applyBorder="1" applyAlignment="1" applyProtection="1">
      <alignment horizontal="center" vertical="center"/>
      <protection hidden="1"/>
    </xf>
    <xf numFmtId="0" fontId="2" fillId="3" borderId="7" xfId="0" applyFont="1" applyFill="1" applyBorder="1" applyAlignment="1" applyProtection="1">
      <alignment horizontal="center" vertical="center"/>
      <protection hidden="1"/>
    </xf>
    <xf numFmtId="0" fontId="2" fillId="3" borderId="28" xfId="0" applyFont="1" applyFill="1" applyBorder="1" applyAlignment="1" applyProtection="1">
      <alignment horizontal="center" vertical="center"/>
      <protection hidden="1"/>
    </xf>
    <xf numFmtId="0" fontId="2" fillId="5" borderId="6" xfId="0" applyFont="1" applyFill="1" applyBorder="1" applyAlignment="1" applyProtection="1">
      <alignment horizontal="center" vertical="center"/>
      <protection locked="0" hidden="1"/>
    </xf>
    <xf numFmtId="1" fontId="2" fillId="6" borderId="7" xfId="0" applyNumberFormat="1" applyFont="1" applyFill="1" applyBorder="1" applyAlignment="1" applyProtection="1">
      <alignment horizontal="center" vertical="center"/>
      <protection locked="0" hidden="1"/>
    </xf>
    <xf numFmtId="0" fontId="2" fillId="5" borderId="12" xfId="0" applyFont="1" applyFill="1" applyBorder="1" applyAlignment="1" applyProtection="1">
      <alignment horizontal="center" vertical="center"/>
      <protection locked="0" hidden="1"/>
    </xf>
    <xf numFmtId="1" fontId="2" fillId="6" borderId="23" xfId="0" applyNumberFormat="1" applyFont="1" applyFill="1" applyBorder="1" applyAlignment="1" applyProtection="1">
      <alignment horizontal="center" vertical="center"/>
      <protection locked="0" hidden="1"/>
    </xf>
    <xf numFmtId="0" fontId="2" fillId="3" borderId="5" xfId="0" applyFont="1" applyFill="1" applyBorder="1" applyAlignment="1" applyProtection="1">
      <alignment horizontal="left" vertical="center"/>
      <protection hidden="1"/>
    </xf>
    <xf numFmtId="0" fontId="2" fillId="3" borderId="11" xfId="0" applyFont="1" applyFill="1" applyBorder="1" applyAlignment="1" applyProtection="1">
      <alignment horizontal="left" vertical="center"/>
      <protection hidden="1"/>
    </xf>
    <xf numFmtId="2" fontId="2" fillId="5" borderId="6" xfId="0" applyNumberFormat="1" applyFont="1" applyFill="1" applyBorder="1" applyAlignment="1" applyProtection="1">
      <alignment horizontal="center" vertical="center"/>
      <protection locked="0" hidden="1"/>
    </xf>
    <xf numFmtId="2" fontId="2" fillId="5" borderId="12" xfId="0" applyNumberFormat="1" applyFont="1" applyFill="1" applyBorder="1" applyAlignment="1" applyProtection="1">
      <alignment horizontal="center" vertical="center"/>
      <protection locked="0" hidden="1"/>
    </xf>
    <xf numFmtId="0" fontId="3" fillId="3" borderId="0" xfId="0" applyFont="1" applyFill="1" applyProtection="1">
      <protection hidden="1"/>
    </xf>
    <xf numFmtId="0" fontId="2" fillId="5" borderId="5" xfId="0" applyFont="1" applyFill="1" applyBorder="1" applyAlignment="1" applyProtection="1">
      <alignment horizontal="center" vertical="center"/>
      <protection locked="0" hidden="1"/>
    </xf>
    <xf numFmtId="0" fontId="0" fillId="4" borderId="0" xfId="0" applyFill="1" applyProtection="1">
      <protection hidden="1"/>
    </xf>
    <xf numFmtId="0" fontId="8" fillId="6" borderId="27" xfId="0" applyFont="1" applyFill="1" applyBorder="1" applyAlignment="1" applyProtection="1">
      <alignment horizontal="center" vertical="center"/>
      <protection locked="0" hidden="1"/>
    </xf>
    <xf numFmtId="0" fontId="2" fillId="5" borderId="5" xfId="0" applyFont="1" applyFill="1" applyBorder="1" applyAlignment="1" applyProtection="1">
      <alignment horizontal="left" vertical="center"/>
      <protection locked="0" hidden="1"/>
    </xf>
    <xf numFmtId="0" fontId="2" fillId="6" borderId="5" xfId="0" applyFont="1" applyFill="1" applyBorder="1" applyAlignment="1" applyProtection="1">
      <alignment horizontal="left" vertical="center"/>
      <protection locked="0" hidden="1"/>
    </xf>
    <xf numFmtId="0" fontId="2" fillId="5" borderId="11" xfId="0" applyFont="1" applyFill="1" applyBorder="1" applyAlignment="1" applyProtection="1">
      <alignment horizontal="left" vertical="center"/>
      <protection locked="0" hidden="1"/>
    </xf>
    <xf numFmtId="0" fontId="1" fillId="4" borderId="0" xfId="0" applyFont="1" applyFill="1" applyProtection="1">
      <protection hidden="1"/>
    </xf>
    <xf numFmtId="0" fontId="2" fillId="5" borderId="11" xfId="0" applyFont="1" applyFill="1" applyBorder="1" applyAlignment="1" applyProtection="1">
      <alignment horizontal="center" vertical="center"/>
      <protection locked="0" hidden="1"/>
    </xf>
    <xf numFmtId="1" fontId="2" fillId="0" borderId="23" xfId="0" applyNumberFormat="1" applyFont="1" applyBorder="1" applyAlignment="1" applyProtection="1">
      <alignment horizontal="center" vertical="center"/>
      <protection hidden="1"/>
    </xf>
    <xf numFmtId="2" fontId="2" fillId="2" borderId="6" xfId="0" applyNumberFormat="1" applyFont="1" applyFill="1" applyBorder="1" applyAlignment="1" applyProtection="1">
      <alignment horizontal="center" vertical="center"/>
      <protection hidden="1"/>
    </xf>
    <xf numFmtId="164" fontId="8" fillId="6" borderId="6" xfId="0" applyNumberFormat="1" applyFont="1" applyFill="1" applyBorder="1" applyAlignment="1" applyProtection="1">
      <alignment horizontal="center" vertical="center"/>
      <protection locked="0" hidden="1"/>
    </xf>
    <xf numFmtId="164" fontId="8" fillId="6" borderId="12" xfId="0" applyNumberFormat="1" applyFont="1" applyFill="1" applyBorder="1" applyAlignment="1" applyProtection="1">
      <alignment horizontal="center" vertical="center"/>
      <protection locked="0" hidden="1"/>
    </xf>
    <xf numFmtId="0" fontId="8" fillId="6" borderId="5" xfId="0" applyFont="1" applyFill="1" applyBorder="1" applyAlignment="1" applyProtection="1">
      <alignment horizontal="center" vertical="center"/>
      <protection locked="0" hidden="1"/>
    </xf>
    <xf numFmtId="0" fontId="8" fillId="6" borderId="11" xfId="0" applyFont="1" applyFill="1" applyBorder="1" applyAlignment="1" applyProtection="1">
      <alignment horizontal="center" vertical="center"/>
      <protection locked="0" hidden="1"/>
    </xf>
    <xf numFmtId="0" fontId="2" fillId="3" borderId="39" xfId="0" applyFont="1" applyFill="1" applyBorder="1" applyAlignment="1" applyProtection="1">
      <alignment horizontal="center" vertical="center"/>
      <protection hidden="1"/>
    </xf>
    <xf numFmtId="0" fontId="2" fillId="3" borderId="40" xfId="0" applyFont="1" applyFill="1" applyBorder="1" applyAlignment="1" applyProtection="1">
      <alignment horizontal="center" vertical="center"/>
      <protection hidden="1"/>
    </xf>
    <xf numFmtId="2" fontId="2" fillId="2" borderId="12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Border="1" applyAlignment="1" applyProtection="1">
      <alignment horizontal="center" vertical="center"/>
      <protection hidden="1"/>
    </xf>
    <xf numFmtId="2" fontId="2" fillId="0" borderId="20" xfId="0" applyNumberFormat="1" applyFont="1" applyBorder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0" fillId="0" borderId="31" xfId="0" applyBorder="1" applyAlignment="1" applyProtection="1">
      <alignment horizontal="center" vertical="center" wrapText="1"/>
      <protection hidden="1"/>
    </xf>
    <xf numFmtId="0" fontId="0" fillId="0" borderId="21" xfId="0" applyBorder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horizontal="center" vertical="center" wrapText="1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alignment horizontal="center" vertical="center" wrapText="1"/>
      <protection hidden="1"/>
    </xf>
    <xf numFmtId="0" fontId="0" fillId="0" borderId="24" xfId="0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7" fillId="6" borderId="14" xfId="0" applyFont="1" applyFill="1" applyBorder="1" applyAlignment="1" applyProtection="1">
      <alignment horizontal="center" vertical="center"/>
      <protection hidden="1"/>
    </xf>
    <xf numFmtId="0" fontId="0" fillId="6" borderId="15" xfId="0" applyFill="1" applyBorder="1" applyProtection="1">
      <protection hidden="1"/>
    </xf>
    <xf numFmtId="0" fontId="0" fillId="6" borderId="16" xfId="0" applyFill="1" applyBorder="1" applyProtection="1">
      <protection hidden="1"/>
    </xf>
    <xf numFmtId="0" fontId="0" fillId="3" borderId="0" xfId="0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29" xfId="0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0" fillId="0" borderId="10" xfId="0" applyBorder="1" applyAlignment="1" applyProtection="1">
      <alignment horizontal="center" vertical="center"/>
      <protection locked="0" hidden="1"/>
    </xf>
    <xf numFmtId="0" fontId="0" fillId="0" borderId="24" xfId="0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13" xfId="0" applyBorder="1" applyAlignment="1" applyProtection="1">
      <alignment horizontal="center" vertical="center"/>
      <protection locked="0" hidden="1"/>
    </xf>
    <xf numFmtId="164" fontId="6" fillId="3" borderId="0" xfId="0" applyNumberFormat="1" applyFont="1" applyFill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14" fillId="0" borderId="33" xfId="0" applyFont="1" applyBorder="1" applyAlignment="1" applyProtection="1">
      <alignment vertical="center"/>
      <protection hidden="1"/>
    </xf>
    <xf numFmtId="0" fontId="13" fillId="0" borderId="25" xfId="0" applyFont="1" applyBorder="1" applyAlignment="1" applyProtection="1">
      <alignment vertical="center"/>
      <protection hidden="1"/>
    </xf>
    <xf numFmtId="0" fontId="13" fillId="0" borderId="34" xfId="0" applyFont="1" applyBorder="1" applyAlignment="1" applyProtection="1">
      <alignment vertical="center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14" fillId="0" borderId="2" xfId="0" applyFont="1" applyBorder="1" applyAlignment="1" applyProtection="1">
      <alignment vertical="center"/>
      <protection hidden="1"/>
    </xf>
    <xf numFmtId="0" fontId="13" fillId="0" borderId="3" xfId="0" applyFont="1" applyBorder="1" applyProtection="1">
      <protection hidden="1"/>
    </xf>
    <xf numFmtId="0" fontId="13" fillId="0" borderId="4" xfId="0" applyFont="1" applyBorder="1" applyProtection="1">
      <protection hidden="1"/>
    </xf>
    <xf numFmtId="0" fontId="2" fillId="5" borderId="6" xfId="0" applyFont="1" applyFill="1" applyBorder="1" applyAlignment="1" applyProtection="1">
      <alignment horizontal="left" vertical="center"/>
      <protection locked="0" hidden="1"/>
    </xf>
    <xf numFmtId="0" fontId="0" fillId="0" borderId="6" xfId="0" applyBorder="1" applyProtection="1">
      <protection locked="0" hidden="1"/>
    </xf>
    <xf numFmtId="0" fontId="0" fillId="0" borderId="7" xfId="0" applyBorder="1" applyProtection="1">
      <protection locked="0" hidden="1"/>
    </xf>
    <xf numFmtId="0" fontId="1" fillId="4" borderId="0" xfId="0" applyFont="1" applyFill="1" applyProtection="1">
      <protection hidden="1"/>
    </xf>
    <xf numFmtId="0" fontId="0" fillId="4" borderId="0" xfId="0" applyFill="1" applyProtection="1">
      <protection hidden="1"/>
    </xf>
    <xf numFmtId="0" fontId="2" fillId="3" borderId="0" xfId="0" applyFont="1" applyFill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0" fontId="8" fillId="6" borderId="6" xfId="0" applyFont="1" applyFill="1" applyBorder="1" applyAlignment="1" applyProtection="1">
      <alignment horizontal="center"/>
      <protection locked="0" hidden="1"/>
    </xf>
    <xf numFmtId="0" fontId="2" fillId="3" borderId="14" xfId="0" applyFont="1" applyFill="1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0" borderId="36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2" fillId="0" borderId="37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 applyProtection="1">
      <alignment vertical="center" wrapText="1"/>
      <protection hidden="1"/>
    </xf>
    <xf numFmtId="0" fontId="0" fillId="0" borderId="30" xfId="0" applyBorder="1" applyAlignment="1">
      <alignment vertical="center"/>
    </xf>
    <xf numFmtId="0" fontId="8" fillId="2" borderId="21" xfId="0" applyFont="1" applyFill="1" applyBorder="1" applyAlignment="1" applyProtection="1">
      <alignment horizontal="center" vertical="top" wrapText="1"/>
      <protection hidden="1"/>
    </xf>
    <xf numFmtId="0" fontId="0" fillId="0" borderId="21" xfId="0" applyBorder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14" fontId="2" fillId="5" borderId="6" xfId="0" applyNumberFormat="1" applyFont="1" applyFill="1" applyBorder="1" applyAlignment="1" applyProtection="1">
      <alignment horizontal="left" vertical="center"/>
      <protection locked="0" hidden="1"/>
    </xf>
    <xf numFmtId="0" fontId="2" fillId="5" borderId="12" xfId="0" applyFont="1" applyFill="1" applyBorder="1" applyAlignment="1" applyProtection="1">
      <alignment horizontal="left" vertical="center"/>
      <protection locked="0" hidden="1"/>
    </xf>
    <xf numFmtId="0" fontId="0" fillId="0" borderId="12" xfId="0" applyBorder="1" applyAlignment="1" applyProtection="1">
      <alignment horizontal="left" vertical="center"/>
      <protection locked="0" hidden="1"/>
    </xf>
    <xf numFmtId="0" fontId="0" fillId="0" borderId="23" xfId="0" applyBorder="1" applyProtection="1">
      <protection locked="0" hidden="1"/>
    </xf>
    <xf numFmtId="0" fontId="8" fillId="3" borderId="1" xfId="0" applyFont="1" applyFill="1" applyBorder="1" applyAlignment="1" applyProtection="1">
      <alignment horizontal="right" vertical="center"/>
      <protection hidden="1"/>
    </xf>
    <xf numFmtId="0" fontId="14" fillId="0" borderId="33" xfId="0" applyFont="1" applyBorder="1" applyProtection="1">
      <protection hidden="1"/>
    </xf>
    <xf numFmtId="0" fontId="13" fillId="0" borderId="25" xfId="0" applyFont="1" applyBorder="1" applyProtection="1">
      <protection hidden="1"/>
    </xf>
    <xf numFmtId="0" fontId="13" fillId="0" borderId="34" xfId="0" applyFont="1" applyBorder="1" applyProtection="1">
      <protection hidden="1"/>
    </xf>
    <xf numFmtId="0" fontId="2" fillId="3" borderId="35" xfId="0" applyFont="1" applyFill="1" applyBorder="1" applyAlignment="1" applyProtection="1">
      <alignment horizontal="left" vertical="center" wrapText="1"/>
      <protection hidden="1"/>
    </xf>
    <xf numFmtId="0" fontId="0" fillId="3" borderId="35" xfId="0" applyFill="1" applyBorder="1" applyAlignment="1" applyProtection="1">
      <alignment vertical="center" wrapText="1"/>
      <protection hidden="1"/>
    </xf>
    <xf numFmtId="0" fontId="0" fillId="3" borderId="30" xfId="0" applyFill="1" applyBorder="1" applyAlignment="1" applyProtection="1">
      <alignment vertical="center" wrapText="1"/>
      <protection hidden="1"/>
    </xf>
    <xf numFmtId="0" fontId="2" fillId="3" borderId="32" xfId="0" applyFont="1" applyFill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hidden="1"/>
    </xf>
    <xf numFmtId="0" fontId="8" fillId="0" borderId="38" xfId="0" applyFont="1" applyBorder="1" applyAlignment="1" applyProtection="1">
      <alignment horizontal="center" vertical="center" wrapText="1"/>
      <protection hidden="1"/>
    </xf>
    <xf numFmtId="0" fontId="8" fillId="6" borderId="12" xfId="0" applyFont="1" applyFill="1" applyBorder="1" applyAlignment="1" applyProtection="1">
      <alignment horizontal="center"/>
      <protection locked="0" hidden="1"/>
    </xf>
    <xf numFmtId="0" fontId="8" fillId="0" borderId="32" xfId="0" applyFont="1" applyBorder="1" applyAlignment="1" applyProtection="1">
      <alignment horizontal="center" vertical="center" wrapText="1"/>
      <protection hidden="1"/>
    </xf>
    <xf numFmtId="0" fontId="8" fillId="0" borderId="28" xfId="0" applyFont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9" xfId="0" applyFont="1" applyFill="1" applyBorder="1" applyAlignment="1" applyProtection="1">
      <alignment horizontal="center" vertical="center" wrapText="1"/>
      <protection hidden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99CCFF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38100</xdr:colOff>
      <xdr:row>1</xdr:row>
      <xdr:rowOff>8484</xdr:rowOff>
    </xdr:from>
    <xdr:to>
      <xdr:col>18</xdr:col>
      <xdr:colOff>501399</xdr:colOff>
      <xdr:row>11</xdr:row>
      <xdr:rowOff>76971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E0CE70C2-85A5-420A-8D5C-EA52F7B1C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6525" y="218034"/>
          <a:ext cx="463299" cy="1621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25"/>
  <sheetViews>
    <sheetView showGridLines="0" showRowColHeaders="0" tabSelected="1" zoomScaleNormal="100" workbookViewId="0">
      <selection activeCell="M3" sqref="M3:R12"/>
    </sheetView>
  </sheetViews>
  <sheetFormatPr baseColWidth="10" defaultColWidth="11.44140625" defaultRowHeight="13.2" x14ac:dyDescent="0.25"/>
  <cols>
    <col min="1" max="1" width="8.44140625" style="18" customWidth="1"/>
    <col min="2" max="2" width="15" style="73" customWidth="1"/>
    <col min="3" max="3" width="8.109375" style="73" customWidth="1"/>
    <col min="4" max="4" width="8" style="73" customWidth="1"/>
    <col min="5" max="5" width="7.33203125" style="73" customWidth="1"/>
    <col min="6" max="6" width="10.33203125" style="73" customWidth="1"/>
    <col min="7" max="7" width="6" style="73" customWidth="1"/>
    <col min="8" max="8" width="10.109375" style="73" customWidth="1"/>
    <col min="9" max="9" width="8.6640625" style="73" customWidth="1"/>
    <col min="10" max="10" width="7.33203125" style="73" customWidth="1"/>
    <col min="11" max="12" width="8.109375" style="73" customWidth="1"/>
    <col min="13" max="13" width="10.6640625" style="73" customWidth="1"/>
    <col min="14" max="14" width="6" style="73" customWidth="1"/>
    <col min="15" max="15" width="4.5546875" style="73" customWidth="1"/>
    <col min="16" max="16" width="8.5546875" style="73" customWidth="1"/>
    <col min="17" max="17" width="12.33203125" style="73" customWidth="1"/>
    <col min="18" max="18" width="6.109375" style="73" customWidth="1"/>
    <col min="19" max="19" width="8.33203125" style="73" customWidth="1"/>
    <col min="20" max="16384" width="11.44140625" style="18"/>
  </cols>
  <sheetData>
    <row r="1" spans="1:19" ht="16.5" customHeight="1" thickBo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ht="15" customHeight="1" x14ac:dyDescent="0.25">
      <c r="A2" s="36"/>
      <c r="B2" s="38" t="s">
        <v>38</v>
      </c>
      <c r="C2" s="39"/>
      <c r="D2" s="39"/>
      <c r="E2" s="39"/>
      <c r="F2" s="39"/>
      <c r="G2" s="40"/>
      <c r="H2" s="50" t="s">
        <v>34</v>
      </c>
      <c r="I2" s="51"/>
      <c r="J2" s="51"/>
      <c r="K2" s="51"/>
      <c r="L2" s="52"/>
      <c r="M2" s="47" t="s">
        <v>0</v>
      </c>
      <c r="N2" s="48"/>
      <c r="O2" s="48"/>
      <c r="P2" s="48"/>
      <c r="Q2" s="48"/>
      <c r="R2" s="49"/>
      <c r="S2" s="59" t="s">
        <v>32</v>
      </c>
    </row>
    <row r="3" spans="1:19" ht="15" customHeight="1" x14ac:dyDescent="0.25">
      <c r="A3" s="37"/>
      <c r="B3" s="41"/>
      <c r="C3" s="42"/>
      <c r="D3" s="42"/>
      <c r="E3" s="42"/>
      <c r="F3" s="42"/>
      <c r="G3" s="43"/>
      <c r="H3" s="51"/>
      <c r="I3" s="51"/>
      <c r="J3" s="51"/>
      <c r="K3" s="51"/>
      <c r="L3" s="52"/>
      <c r="M3" s="53" t="s">
        <v>43</v>
      </c>
      <c r="N3" s="54"/>
      <c r="O3" s="54"/>
      <c r="P3" s="54"/>
      <c r="Q3" s="54"/>
      <c r="R3" s="55"/>
      <c r="S3" s="37"/>
    </row>
    <row r="4" spans="1:19" ht="15" customHeight="1" thickBot="1" x14ac:dyDescent="0.3">
      <c r="A4" s="37"/>
      <c r="B4" s="44"/>
      <c r="C4" s="45"/>
      <c r="D4" s="45"/>
      <c r="E4" s="45"/>
      <c r="F4" s="45"/>
      <c r="G4" s="46"/>
      <c r="H4" s="51"/>
      <c r="I4" s="51"/>
      <c r="J4" s="51"/>
      <c r="K4" s="51"/>
      <c r="L4" s="52"/>
      <c r="M4" s="53"/>
      <c r="N4" s="54"/>
      <c r="O4" s="54"/>
      <c r="P4" s="54"/>
      <c r="Q4" s="54"/>
      <c r="R4" s="55"/>
      <c r="S4" s="37"/>
    </row>
    <row r="5" spans="1:19" ht="7.5" customHeight="1" x14ac:dyDescent="0.25">
      <c r="A5" s="37"/>
      <c r="B5" s="89"/>
      <c r="C5" s="90"/>
      <c r="D5" s="90"/>
      <c r="E5" s="90"/>
      <c r="F5" s="90"/>
      <c r="G5" s="90"/>
      <c r="H5" s="51"/>
      <c r="I5" s="51"/>
      <c r="J5" s="51"/>
      <c r="K5" s="51"/>
      <c r="L5" s="52"/>
      <c r="M5" s="53"/>
      <c r="N5" s="54"/>
      <c r="O5" s="54"/>
      <c r="P5" s="54"/>
      <c r="Q5" s="54"/>
      <c r="R5" s="55"/>
      <c r="S5" s="37"/>
    </row>
    <row r="6" spans="1:19" ht="7.5" customHeight="1" x14ac:dyDescent="0.25">
      <c r="A6" s="37"/>
      <c r="B6" s="91"/>
      <c r="C6" s="91"/>
      <c r="D6" s="91"/>
      <c r="E6" s="91"/>
      <c r="F6" s="91"/>
      <c r="G6" s="91"/>
      <c r="H6" s="51"/>
      <c r="I6" s="51"/>
      <c r="J6" s="51"/>
      <c r="K6" s="51"/>
      <c r="L6" s="52"/>
      <c r="M6" s="53"/>
      <c r="N6" s="54"/>
      <c r="O6" s="54"/>
      <c r="P6" s="54"/>
      <c r="Q6" s="54"/>
      <c r="R6" s="55"/>
      <c r="S6" s="37"/>
    </row>
    <row r="7" spans="1:19" ht="7.5" customHeight="1" thickBot="1" x14ac:dyDescent="0.3">
      <c r="A7" s="37"/>
      <c r="B7" s="92"/>
      <c r="C7" s="92"/>
      <c r="D7" s="92"/>
      <c r="E7" s="92"/>
      <c r="F7" s="92"/>
      <c r="G7" s="92"/>
      <c r="H7" s="51"/>
      <c r="I7" s="51"/>
      <c r="J7" s="51"/>
      <c r="K7" s="51"/>
      <c r="L7" s="52"/>
      <c r="M7" s="53"/>
      <c r="N7" s="54"/>
      <c r="O7" s="54"/>
      <c r="P7" s="54"/>
      <c r="Q7" s="54"/>
      <c r="R7" s="55"/>
      <c r="S7" s="37"/>
    </row>
    <row r="8" spans="1:19" ht="16.5" customHeight="1" x14ac:dyDescent="0.25">
      <c r="A8" s="37"/>
      <c r="B8" s="66" t="s">
        <v>1</v>
      </c>
      <c r="C8" s="67"/>
      <c r="D8" s="67"/>
      <c r="E8" s="67"/>
      <c r="F8" s="67"/>
      <c r="G8" s="68"/>
      <c r="H8" s="51"/>
      <c r="I8" s="51"/>
      <c r="J8" s="51"/>
      <c r="K8" s="51"/>
      <c r="L8" s="52"/>
      <c r="M8" s="53"/>
      <c r="N8" s="54"/>
      <c r="O8" s="54"/>
      <c r="P8" s="54"/>
      <c r="Q8" s="54"/>
      <c r="R8" s="55"/>
      <c r="S8" s="37"/>
    </row>
    <row r="9" spans="1:19" x14ac:dyDescent="0.25">
      <c r="A9" s="37"/>
      <c r="B9" s="12" t="s">
        <v>2</v>
      </c>
      <c r="C9" s="69"/>
      <c r="D9" s="70"/>
      <c r="E9" s="70"/>
      <c r="F9" s="70"/>
      <c r="G9" s="71"/>
      <c r="H9" s="51"/>
      <c r="I9" s="51"/>
      <c r="J9" s="51"/>
      <c r="K9" s="51"/>
      <c r="L9" s="52"/>
      <c r="M9" s="53"/>
      <c r="N9" s="54"/>
      <c r="O9" s="54"/>
      <c r="P9" s="54"/>
      <c r="Q9" s="54"/>
      <c r="R9" s="55"/>
      <c r="S9" s="37"/>
    </row>
    <row r="10" spans="1:19" x14ac:dyDescent="0.25">
      <c r="A10" s="37"/>
      <c r="B10" s="12" t="s">
        <v>3</v>
      </c>
      <c r="C10" s="69"/>
      <c r="D10" s="70"/>
      <c r="E10" s="70"/>
      <c r="F10" s="70"/>
      <c r="G10" s="71"/>
      <c r="H10" s="51"/>
      <c r="I10" s="51"/>
      <c r="J10" s="51"/>
      <c r="K10" s="51"/>
      <c r="L10" s="52"/>
      <c r="M10" s="53"/>
      <c r="N10" s="54"/>
      <c r="O10" s="54"/>
      <c r="P10" s="54"/>
      <c r="Q10" s="54"/>
      <c r="R10" s="55"/>
      <c r="S10" s="37"/>
    </row>
    <row r="11" spans="1:19" x14ac:dyDescent="0.25">
      <c r="A11" s="37"/>
      <c r="B11" s="12" t="s">
        <v>4</v>
      </c>
      <c r="C11" s="93"/>
      <c r="D11" s="70"/>
      <c r="E11" s="70"/>
      <c r="F11" s="70"/>
      <c r="G11" s="71"/>
      <c r="H11" s="51"/>
      <c r="I11" s="51"/>
      <c r="J11" s="51"/>
      <c r="K11" s="51"/>
      <c r="L11" s="52"/>
      <c r="M11" s="53"/>
      <c r="N11" s="54"/>
      <c r="O11" s="54"/>
      <c r="P11" s="54"/>
      <c r="Q11" s="54"/>
      <c r="R11" s="55"/>
      <c r="S11" s="37"/>
    </row>
    <row r="12" spans="1:19" ht="13.8" thickBot="1" x14ac:dyDescent="0.3">
      <c r="A12" s="37"/>
      <c r="B12" s="13" t="s">
        <v>5</v>
      </c>
      <c r="C12" s="94"/>
      <c r="D12" s="95"/>
      <c r="E12" s="95"/>
      <c r="F12" s="95"/>
      <c r="G12" s="96"/>
      <c r="H12" s="51"/>
      <c r="I12" s="51"/>
      <c r="J12" s="51"/>
      <c r="K12" s="51"/>
      <c r="L12" s="52"/>
      <c r="M12" s="56"/>
      <c r="N12" s="57"/>
      <c r="O12" s="57"/>
      <c r="P12" s="57"/>
      <c r="Q12" s="57"/>
      <c r="R12" s="58"/>
      <c r="S12" s="37"/>
    </row>
    <row r="13" spans="1:19" ht="13.8" thickBot="1" x14ac:dyDescent="0.3">
      <c r="A13" s="37"/>
      <c r="B13" s="97" t="s">
        <v>35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37"/>
    </row>
    <row r="14" spans="1:19" ht="16.2" thickBot="1" x14ac:dyDescent="0.4">
      <c r="A14" s="37"/>
      <c r="B14" s="98" t="s">
        <v>40</v>
      </c>
      <c r="C14" s="99"/>
      <c r="D14" s="99"/>
      <c r="E14" s="99"/>
      <c r="F14" s="99"/>
      <c r="G14" s="99"/>
      <c r="H14" s="99"/>
      <c r="I14" s="99"/>
      <c r="J14" s="99"/>
      <c r="K14" s="99"/>
      <c r="L14" s="100"/>
      <c r="M14" s="61" t="s">
        <v>29</v>
      </c>
      <c r="N14" s="62"/>
      <c r="O14" s="62"/>
      <c r="P14" s="62"/>
      <c r="Q14" s="62"/>
      <c r="R14" s="63"/>
      <c r="S14" s="37"/>
    </row>
    <row r="15" spans="1:19" ht="12.75" customHeight="1" x14ac:dyDescent="0.25">
      <c r="A15" s="37"/>
      <c r="B15" s="101" t="s">
        <v>13</v>
      </c>
      <c r="C15" s="104" t="s">
        <v>14</v>
      </c>
      <c r="D15" s="5" t="s">
        <v>15</v>
      </c>
      <c r="E15" s="5" t="s">
        <v>16</v>
      </c>
      <c r="F15" s="108" t="s">
        <v>39</v>
      </c>
      <c r="G15" s="110" t="s">
        <v>33</v>
      </c>
      <c r="H15" s="111"/>
      <c r="I15" s="105" t="s">
        <v>36</v>
      </c>
      <c r="J15" s="5" t="s">
        <v>17</v>
      </c>
      <c r="K15" s="5" t="s">
        <v>18</v>
      </c>
      <c r="L15" s="31" t="s">
        <v>19</v>
      </c>
      <c r="M15" s="86" t="s">
        <v>41</v>
      </c>
      <c r="N15" s="81" t="s">
        <v>31</v>
      </c>
      <c r="O15" s="82"/>
      <c r="P15" s="79"/>
      <c r="Q15" s="78" t="s">
        <v>30</v>
      </c>
      <c r="R15" s="79"/>
      <c r="S15" s="37"/>
    </row>
    <row r="16" spans="1:19" x14ac:dyDescent="0.25">
      <c r="A16" s="37"/>
      <c r="B16" s="102"/>
      <c r="C16" s="104"/>
      <c r="D16" s="5" t="s">
        <v>20</v>
      </c>
      <c r="E16" s="5" t="s">
        <v>21</v>
      </c>
      <c r="F16" s="108"/>
      <c r="G16" s="110"/>
      <c r="H16" s="111"/>
      <c r="I16" s="105"/>
      <c r="J16" s="5" t="s">
        <v>22</v>
      </c>
      <c r="K16" s="5" t="s">
        <v>23</v>
      </c>
      <c r="L16" s="31" t="s">
        <v>24</v>
      </c>
      <c r="M16" s="87"/>
      <c r="N16" s="83" t="s">
        <v>9</v>
      </c>
      <c r="O16" s="65"/>
      <c r="P16" s="19" t="s">
        <v>42</v>
      </c>
      <c r="Q16" s="80" t="s">
        <v>8</v>
      </c>
      <c r="R16" s="6" t="s">
        <v>10</v>
      </c>
      <c r="S16" s="37"/>
    </row>
    <row r="17" spans="1:19" x14ac:dyDescent="0.25">
      <c r="A17" s="37"/>
      <c r="B17" s="103"/>
      <c r="C17" s="7" t="s">
        <v>25</v>
      </c>
      <c r="D17" s="7" t="s">
        <v>26</v>
      </c>
      <c r="E17" s="7" t="s">
        <v>27</v>
      </c>
      <c r="F17" s="109"/>
      <c r="G17" s="110"/>
      <c r="H17" s="111"/>
      <c r="I17" s="106"/>
      <c r="J17" s="7" t="s">
        <v>7</v>
      </c>
      <c r="K17" s="7" t="s">
        <v>7</v>
      </c>
      <c r="L17" s="32" t="s">
        <v>7</v>
      </c>
      <c r="M17" s="88"/>
      <c r="N17" s="84" t="s">
        <v>7</v>
      </c>
      <c r="O17" s="85"/>
      <c r="P17" s="1" t="s">
        <v>11</v>
      </c>
      <c r="Q17" s="80"/>
      <c r="R17" s="6" t="s">
        <v>11</v>
      </c>
      <c r="S17" s="37"/>
    </row>
    <row r="18" spans="1:19" x14ac:dyDescent="0.25">
      <c r="A18" s="37"/>
      <c r="B18" s="20"/>
      <c r="C18" s="14"/>
      <c r="D18" s="14"/>
      <c r="E18" s="34" t="str">
        <f>IF(D18="","",C18*D18)</f>
        <v/>
      </c>
      <c r="F18" s="27"/>
      <c r="G18" s="77" t="s">
        <v>6</v>
      </c>
      <c r="H18" s="77"/>
      <c r="I18" s="26" t="str">
        <f>IF(G18="Liste öffnen","",IF(G18="keine",0.21,IF(G18="Raumluft unabhängig",0.21,IF(G18="Raumluft abhängig",0.17))))</f>
        <v/>
      </c>
      <c r="J18" s="2" t="str">
        <f>IF(G18="Liste öffnen","",E18*I18*F18)</f>
        <v/>
      </c>
      <c r="K18" s="8"/>
      <c r="L18" s="3" t="str">
        <f>IF(K18="","",IF(F18="","",K18-J18))</f>
        <v/>
      </c>
      <c r="M18" s="17" t="s">
        <v>6</v>
      </c>
      <c r="N18" s="64" t="str">
        <f>IF(AND(M18="ALD (G0)",I18=0.17),30,IF(AND(M18="ALD (G3)",I18=0.17),16,IF(AND(M18="ALD (M5)",I18=0.17),7,IF(AND(M18="MLL (G3)",I18=0.17),15,IF(AND(M18="MLL (F7)",I18=0.17),14,IF(AND(M18="ALD (G0)",I18=0.21),35,IF(AND(M18="ALD (G3)",I18=0.21),26,IF(AND(M18="ALD (M5)",I18=0.21),14,IF(AND(M18="MLL (G3)",I18=0.21),27,IF(AND(M18="MLL (F7)",I18=0.21),24,""))))))))))</f>
        <v/>
      </c>
      <c r="O18" s="65"/>
      <c r="P18" s="3" t="str">
        <f>IF(N18="","",IF(L18="","",IF($P$16="AUFRUNDEN",ROUNDUP(S18,0),S18)))</f>
        <v/>
      </c>
      <c r="Q18" s="29" t="s">
        <v>6</v>
      </c>
      <c r="R18" s="9"/>
      <c r="S18" s="16" t="str">
        <f>IF(N18="","",IF(L18/N18&lt;=0,0,L18/N18))</f>
        <v/>
      </c>
    </row>
    <row r="19" spans="1:19" x14ac:dyDescent="0.25">
      <c r="A19" s="37"/>
      <c r="B19" s="20"/>
      <c r="C19" s="14"/>
      <c r="D19" s="14"/>
      <c r="E19" s="34" t="str">
        <f t="shared" ref="E19:E41" si="0">IF(D19="","",C19*D19)</f>
        <v/>
      </c>
      <c r="F19" s="27"/>
      <c r="G19" s="77" t="s">
        <v>6</v>
      </c>
      <c r="H19" s="77"/>
      <c r="I19" s="26" t="str">
        <f t="shared" ref="I19:I41" si="1">IF(G19="Liste öffnen","",IF(G19="keine",0.21,IF(G19="Raumluft unabhängig",0.21,IF(G19="Raumluft abhängig",0.17))))</f>
        <v/>
      </c>
      <c r="J19" s="2" t="str">
        <f t="shared" ref="J19:J41" si="2">IF(G19="Liste öffnen","",E19*I19*F19)</f>
        <v/>
      </c>
      <c r="K19" s="8"/>
      <c r="L19" s="3" t="str">
        <f t="shared" ref="L19:L41" si="3">IF(K19="","",IF(F19="","",K19-J19))</f>
        <v/>
      </c>
      <c r="M19" s="17" t="s">
        <v>6</v>
      </c>
      <c r="N19" s="64" t="str">
        <f t="shared" ref="N19:N41" si="4">IF(AND(M19="ALD (G3)",I19=0.17),16,IF(AND(M19="ALD (M5)",I19=0.17),7,IF(AND(M19="MLL (G3)",I19=0.17),15,IF(AND(M19="MLL (F7)",I19=0.17),14,IF(AND(M19="ALD (G3)",I19=0.21),26,IF(AND(M19="ALD (M5)",I19=0.21),14,IF(AND(M19="MLL (G3)",I19=0.21),27,IF(AND(M19="MLL (F7)",I19=0.21),24,""))))))))</f>
        <v/>
      </c>
      <c r="O19" s="65"/>
      <c r="P19" s="3" t="str">
        <f t="shared" ref="P19:P41" si="5">IF(N19="","",IF(L19="","",IF($P$16="AUFRUNDEN",ROUNDUP(S19,0),S19)))</f>
        <v/>
      </c>
      <c r="Q19" s="29" t="s">
        <v>6</v>
      </c>
      <c r="R19" s="9"/>
      <c r="S19" s="16" t="str">
        <f t="shared" ref="S19:S41" si="6">IF(N19="","",IF(L19/N19&lt;=0,0,L19/N19))</f>
        <v/>
      </c>
    </row>
    <row r="20" spans="1:19" x14ac:dyDescent="0.25">
      <c r="A20" s="37"/>
      <c r="B20" s="20"/>
      <c r="C20" s="14"/>
      <c r="D20" s="14"/>
      <c r="E20" s="34" t="str">
        <f t="shared" si="0"/>
        <v/>
      </c>
      <c r="F20" s="27"/>
      <c r="G20" s="77" t="s">
        <v>6</v>
      </c>
      <c r="H20" s="77"/>
      <c r="I20" s="26" t="str">
        <f t="shared" si="1"/>
        <v/>
      </c>
      <c r="J20" s="2" t="str">
        <f t="shared" si="2"/>
        <v/>
      </c>
      <c r="K20" s="8"/>
      <c r="L20" s="3" t="str">
        <f t="shared" si="3"/>
        <v/>
      </c>
      <c r="M20" s="17" t="s">
        <v>6</v>
      </c>
      <c r="N20" s="64" t="str">
        <f t="shared" si="4"/>
        <v/>
      </c>
      <c r="O20" s="65"/>
      <c r="P20" s="3" t="str">
        <f t="shared" si="5"/>
        <v/>
      </c>
      <c r="Q20" s="29" t="s">
        <v>6</v>
      </c>
      <c r="R20" s="9"/>
      <c r="S20" s="16" t="str">
        <f t="shared" si="6"/>
        <v/>
      </c>
    </row>
    <row r="21" spans="1:19" x14ac:dyDescent="0.25">
      <c r="A21" s="37"/>
      <c r="B21" s="20"/>
      <c r="C21" s="14"/>
      <c r="D21" s="14"/>
      <c r="E21" s="34" t="str">
        <f t="shared" si="0"/>
        <v/>
      </c>
      <c r="F21" s="27"/>
      <c r="G21" s="77" t="s">
        <v>6</v>
      </c>
      <c r="H21" s="77"/>
      <c r="I21" s="26" t="str">
        <f t="shared" si="1"/>
        <v/>
      </c>
      <c r="J21" s="2" t="str">
        <f t="shared" si="2"/>
        <v/>
      </c>
      <c r="K21" s="8"/>
      <c r="L21" s="3" t="str">
        <f t="shared" si="3"/>
        <v/>
      </c>
      <c r="M21" s="17" t="s">
        <v>6</v>
      </c>
      <c r="N21" s="64" t="str">
        <f t="shared" si="4"/>
        <v/>
      </c>
      <c r="O21" s="65"/>
      <c r="P21" s="3" t="str">
        <f t="shared" si="5"/>
        <v/>
      </c>
      <c r="Q21" s="29" t="s">
        <v>6</v>
      </c>
      <c r="R21" s="9"/>
      <c r="S21" s="16" t="str">
        <f t="shared" si="6"/>
        <v/>
      </c>
    </row>
    <row r="22" spans="1:19" x14ac:dyDescent="0.25">
      <c r="A22" s="37"/>
      <c r="B22" s="20"/>
      <c r="C22" s="14"/>
      <c r="D22" s="14"/>
      <c r="E22" s="34" t="str">
        <f t="shared" si="0"/>
        <v/>
      </c>
      <c r="F22" s="27"/>
      <c r="G22" s="77" t="s">
        <v>6</v>
      </c>
      <c r="H22" s="77"/>
      <c r="I22" s="26" t="str">
        <f t="shared" si="1"/>
        <v/>
      </c>
      <c r="J22" s="2" t="str">
        <f t="shared" si="2"/>
        <v/>
      </c>
      <c r="K22" s="8"/>
      <c r="L22" s="3" t="str">
        <f t="shared" si="3"/>
        <v/>
      </c>
      <c r="M22" s="17" t="s">
        <v>6</v>
      </c>
      <c r="N22" s="64" t="str">
        <f t="shared" si="4"/>
        <v/>
      </c>
      <c r="O22" s="65"/>
      <c r="P22" s="3" t="str">
        <f t="shared" si="5"/>
        <v/>
      </c>
      <c r="Q22" s="29" t="s">
        <v>6</v>
      </c>
      <c r="R22" s="9"/>
      <c r="S22" s="16" t="str">
        <f t="shared" si="6"/>
        <v/>
      </c>
    </row>
    <row r="23" spans="1:19" x14ac:dyDescent="0.25">
      <c r="A23" s="37"/>
      <c r="B23" s="21"/>
      <c r="C23" s="14"/>
      <c r="D23" s="14"/>
      <c r="E23" s="34" t="str">
        <f t="shared" si="0"/>
        <v/>
      </c>
      <c r="F23" s="27"/>
      <c r="G23" s="77" t="s">
        <v>6</v>
      </c>
      <c r="H23" s="77"/>
      <c r="I23" s="26" t="str">
        <f t="shared" si="1"/>
        <v/>
      </c>
      <c r="J23" s="2" t="str">
        <f t="shared" si="2"/>
        <v/>
      </c>
      <c r="K23" s="8"/>
      <c r="L23" s="3" t="str">
        <f t="shared" si="3"/>
        <v/>
      </c>
      <c r="M23" s="17" t="s">
        <v>6</v>
      </c>
      <c r="N23" s="64" t="str">
        <f t="shared" si="4"/>
        <v/>
      </c>
      <c r="O23" s="65"/>
      <c r="P23" s="3" t="str">
        <f t="shared" si="5"/>
        <v/>
      </c>
      <c r="Q23" s="29" t="s">
        <v>6</v>
      </c>
      <c r="R23" s="9"/>
      <c r="S23" s="16" t="str">
        <f t="shared" si="6"/>
        <v/>
      </c>
    </row>
    <row r="24" spans="1:19" x14ac:dyDescent="0.25">
      <c r="A24" s="37"/>
      <c r="B24" s="20"/>
      <c r="C24" s="14"/>
      <c r="D24" s="14"/>
      <c r="E24" s="34" t="str">
        <f t="shared" si="0"/>
        <v/>
      </c>
      <c r="F24" s="27"/>
      <c r="G24" s="77" t="s">
        <v>6</v>
      </c>
      <c r="H24" s="77"/>
      <c r="I24" s="26" t="str">
        <f t="shared" si="1"/>
        <v/>
      </c>
      <c r="J24" s="2" t="str">
        <f t="shared" si="2"/>
        <v/>
      </c>
      <c r="K24" s="8"/>
      <c r="L24" s="3" t="str">
        <f t="shared" si="3"/>
        <v/>
      </c>
      <c r="M24" s="17" t="s">
        <v>6</v>
      </c>
      <c r="N24" s="64" t="str">
        <f t="shared" si="4"/>
        <v/>
      </c>
      <c r="O24" s="65"/>
      <c r="P24" s="3" t="str">
        <f t="shared" si="5"/>
        <v/>
      </c>
      <c r="Q24" s="29" t="s">
        <v>6</v>
      </c>
      <c r="R24" s="9"/>
      <c r="S24" s="16" t="str">
        <f t="shared" si="6"/>
        <v/>
      </c>
    </row>
    <row r="25" spans="1:19" x14ac:dyDescent="0.25">
      <c r="A25" s="37"/>
      <c r="B25" s="20"/>
      <c r="C25" s="14"/>
      <c r="D25" s="14"/>
      <c r="E25" s="34" t="str">
        <f t="shared" si="0"/>
        <v/>
      </c>
      <c r="F25" s="27"/>
      <c r="G25" s="77" t="s">
        <v>6</v>
      </c>
      <c r="H25" s="77"/>
      <c r="I25" s="26" t="str">
        <f t="shared" si="1"/>
        <v/>
      </c>
      <c r="J25" s="2" t="str">
        <f t="shared" si="2"/>
        <v/>
      </c>
      <c r="K25" s="8"/>
      <c r="L25" s="3" t="str">
        <f t="shared" si="3"/>
        <v/>
      </c>
      <c r="M25" s="17" t="s">
        <v>6</v>
      </c>
      <c r="N25" s="64" t="str">
        <f t="shared" si="4"/>
        <v/>
      </c>
      <c r="O25" s="65"/>
      <c r="P25" s="3" t="str">
        <f t="shared" si="5"/>
        <v/>
      </c>
      <c r="Q25" s="29" t="s">
        <v>6</v>
      </c>
      <c r="R25" s="9"/>
      <c r="S25" s="16" t="str">
        <f t="shared" si="6"/>
        <v/>
      </c>
    </row>
    <row r="26" spans="1:19" x14ac:dyDescent="0.25">
      <c r="A26" s="37"/>
      <c r="B26" s="20"/>
      <c r="C26" s="14"/>
      <c r="D26" s="14"/>
      <c r="E26" s="34" t="str">
        <f t="shared" si="0"/>
        <v/>
      </c>
      <c r="F26" s="27"/>
      <c r="G26" s="77" t="s">
        <v>6</v>
      </c>
      <c r="H26" s="77"/>
      <c r="I26" s="26" t="str">
        <f t="shared" si="1"/>
        <v/>
      </c>
      <c r="J26" s="2" t="str">
        <f t="shared" si="2"/>
        <v/>
      </c>
      <c r="K26" s="8"/>
      <c r="L26" s="3" t="str">
        <f t="shared" si="3"/>
        <v/>
      </c>
      <c r="M26" s="17" t="s">
        <v>6</v>
      </c>
      <c r="N26" s="64" t="str">
        <f t="shared" si="4"/>
        <v/>
      </c>
      <c r="O26" s="65"/>
      <c r="P26" s="3" t="str">
        <f t="shared" si="5"/>
        <v/>
      </c>
      <c r="Q26" s="29" t="s">
        <v>6</v>
      </c>
      <c r="R26" s="9"/>
      <c r="S26" s="16" t="str">
        <f t="shared" si="6"/>
        <v/>
      </c>
    </row>
    <row r="27" spans="1:19" x14ac:dyDescent="0.25">
      <c r="A27" s="37"/>
      <c r="B27" s="20"/>
      <c r="C27" s="14"/>
      <c r="D27" s="14"/>
      <c r="E27" s="34" t="str">
        <f t="shared" si="0"/>
        <v/>
      </c>
      <c r="F27" s="27"/>
      <c r="G27" s="77" t="s">
        <v>6</v>
      </c>
      <c r="H27" s="77"/>
      <c r="I27" s="26" t="str">
        <f t="shared" si="1"/>
        <v/>
      </c>
      <c r="J27" s="2" t="str">
        <f t="shared" si="2"/>
        <v/>
      </c>
      <c r="K27" s="8"/>
      <c r="L27" s="3" t="str">
        <f t="shared" si="3"/>
        <v/>
      </c>
      <c r="M27" s="17" t="s">
        <v>6</v>
      </c>
      <c r="N27" s="64" t="str">
        <f t="shared" si="4"/>
        <v/>
      </c>
      <c r="O27" s="65"/>
      <c r="P27" s="3" t="str">
        <f t="shared" si="5"/>
        <v/>
      </c>
      <c r="Q27" s="29" t="s">
        <v>6</v>
      </c>
      <c r="R27" s="9"/>
      <c r="S27" s="16" t="str">
        <f t="shared" si="6"/>
        <v/>
      </c>
    </row>
    <row r="28" spans="1:19" x14ac:dyDescent="0.25">
      <c r="A28" s="37"/>
      <c r="B28" s="20"/>
      <c r="C28" s="14"/>
      <c r="D28" s="14"/>
      <c r="E28" s="34" t="str">
        <f t="shared" si="0"/>
        <v/>
      </c>
      <c r="F28" s="27"/>
      <c r="G28" s="77" t="s">
        <v>6</v>
      </c>
      <c r="H28" s="77"/>
      <c r="I28" s="26" t="str">
        <f t="shared" si="1"/>
        <v/>
      </c>
      <c r="J28" s="2" t="str">
        <f t="shared" si="2"/>
        <v/>
      </c>
      <c r="K28" s="8"/>
      <c r="L28" s="3" t="str">
        <f t="shared" si="3"/>
        <v/>
      </c>
      <c r="M28" s="17" t="s">
        <v>6</v>
      </c>
      <c r="N28" s="64" t="str">
        <f t="shared" si="4"/>
        <v/>
      </c>
      <c r="O28" s="65"/>
      <c r="P28" s="3" t="str">
        <f t="shared" si="5"/>
        <v/>
      </c>
      <c r="Q28" s="29" t="s">
        <v>6</v>
      </c>
      <c r="R28" s="9"/>
      <c r="S28" s="16" t="str">
        <f t="shared" si="6"/>
        <v/>
      </c>
    </row>
    <row r="29" spans="1:19" x14ac:dyDescent="0.25">
      <c r="A29" s="37"/>
      <c r="B29" s="20"/>
      <c r="C29" s="14"/>
      <c r="D29" s="14"/>
      <c r="E29" s="34" t="str">
        <f t="shared" si="0"/>
        <v/>
      </c>
      <c r="F29" s="27"/>
      <c r="G29" s="77" t="s">
        <v>6</v>
      </c>
      <c r="H29" s="77"/>
      <c r="I29" s="26" t="str">
        <f t="shared" si="1"/>
        <v/>
      </c>
      <c r="J29" s="2" t="str">
        <f t="shared" si="2"/>
        <v/>
      </c>
      <c r="K29" s="8"/>
      <c r="L29" s="3" t="str">
        <f t="shared" si="3"/>
        <v/>
      </c>
      <c r="M29" s="17" t="s">
        <v>6</v>
      </c>
      <c r="N29" s="64" t="str">
        <f t="shared" si="4"/>
        <v/>
      </c>
      <c r="O29" s="65"/>
      <c r="P29" s="3" t="str">
        <f t="shared" si="5"/>
        <v/>
      </c>
      <c r="Q29" s="29" t="s">
        <v>6</v>
      </c>
      <c r="R29" s="9"/>
      <c r="S29" s="16" t="str">
        <f t="shared" si="6"/>
        <v/>
      </c>
    </row>
    <row r="30" spans="1:19" x14ac:dyDescent="0.25">
      <c r="A30" s="37"/>
      <c r="B30" s="20"/>
      <c r="C30" s="14"/>
      <c r="D30" s="14"/>
      <c r="E30" s="34" t="str">
        <f t="shared" si="0"/>
        <v/>
      </c>
      <c r="F30" s="27"/>
      <c r="G30" s="77" t="s">
        <v>6</v>
      </c>
      <c r="H30" s="77"/>
      <c r="I30" s="26" t="str">
        <f t="shared" si="1"/>
        <v/>
      </c>
      <c r="J30" s="2" t="str">
        <f t="shared" si="2"/>
        <v/>
      </c>
      <c r="K30" s="8"/>
      <c r="L30" s="3" t="str">
        <f t="shared" si="3"/>
        <v/>
      </c>
      <c r="M30" s="17" t="s">
        <v>6</v>
      </c>
      <c r="N30" s="64" t="str">
        <f t="shared" si="4"/>
        <v/>
      </c>
      <c r="O30" s="65"/>
      <c r="P30" s="3" t="str">
        <f t="shared" si="5"/>
        <v/>
      </c>
      <c r="Q30" s="29" t="s">
        <v>6</v>
      </c>
      <c r="R30" s="9"/>
      <c r="S30" s="16" t="str">
        <f t="shared" si="6"/>
        <v/>
      </c>
    </row>
    <row r="31" spans="1:19" x14ac:dyDescent="0.25">
      <c r="A31" s="37"/>
      <c r="B31" s="20"/>
      <c r="C31" s="14"/>
      <c r="D31" s="14"/>
      <c r="E31" s="34" t="str">
        <f t="shared" si="0"/>
        <v/>
      </c>
      <c r="F31" s="27"/>
      <c r="G31" s="77" t="s">
        <v>6</v>
      </c>
      <c r="H31" s="77"/>
      <c r="I31" s="26" t="str">
        <f t="shared" si="1"/>
        <v/>
      </c>
      <c r="J31" s="2" t="str">
        <f t="shared" si="2"/>
        <v/>
      </c>
      <c r="K31" s="8"/>
      <c r="L31" s="3" t="str">
        <f t="shared" si="3"/>
        <v/>
      </c>
      <c r="M31" s="17" t="s">
        <v>6</v>
      </c>
      <c r="N31" s="64" t="str">
        <f t="shared" si="4"/>
        <v/>
      </c>
      <c r="O31" s="65"/>
      <c r="P31" s="3" t="str">
        <f t="shared" si="5"/>
        <v/>
      </c>
      <c r="Q31" s="29" t="s">
        <v>6</v>
      </c>
      <c r="R31" s="9"/>
      <c r="S31" s="16" t="str">
        <f t="shared" si="6"/>
        <v/>
      </c>
    </row>
    <row r="32" spans="1:19" x14ac:dyDescent="0.25">
      <c r="A32" s="37"/>
      <c r="B32" s="20"/>
      <c r="C32" s="14"/>
      <c r="D32" s="14"/>
      <c r="E32" s="34" t="str">
        <f t="shared" si="0"/>
        <v/>
      </c>
      <c r="F32" s="27"/>
      <c r="G32" s="77" t="s">
        <v>6</v>
      </c>
      <c r="H32" s="77"/>
      <c r="I32" s="26" t="str">
        <f t="shared" si="1"/>
        <v/>
      </c>
      <c r="J32" s="2" t="str">
        <f t="shared" si="2"/>
        <v/>
      </c>
      <c r="K32" s="8"/>
      <c r="L32" s="3" t="str">
        <f t="shared" si="3"/>
        <v/>
      </c>
      <c r="M32" s="17" t="s">
        <v>6</v>
      </c>
      <c r="N32" s="64" t="str">
        <f t="shared" si="4"/>
        <v/>
      </c>
      <c r="O32" s="65"/>
      <c r="P32" s="3" t="str">
        <f t="shared" si="5"/>
        <v/>
      </c>
      <c r="Q32" s="29" t="s">
        <v>6</v>
      </c>
      <c r="R32" s="9"/>
      <c r="S32" s="16" t="str">
        <f t="shared" si="6"/>
        <v/>
      </c>
    </row>
    <row r="33" spans="1:19" x14ac:dyDescent="0.25">
      <c r="A33" s="37"/>
      <c r="B33" s="20"/>
      <c r="C33" s="14"/>
      <c r="D33" s="14"/>
      <c r="E33" s="34" t="str">
        <f t="shared" si="0"/>
        <v/>
      </c>
      <c r="F33" s="27"/>
      <c r="G33" s="77" t="s">
        <v>6</v>
      </c>
      <c r="H33" s="77"/>
      <c r="I33" s="26" t="str">
        <f t="shared" si="1"/>
        <v/>
      </c>
      <c r="J33" s="2" t="str">
        <f t="shared" si="2"/>
        <v/>
      </c>
      <c r="K33" s="8"/>
      <c r="L33" s="3" t="str">
        <f t="shared" si="3"/>
        <v/>
      </c>
      <c r="M33" s="17" t="s">
        <v>6</v>
      </c>
      <c r="N33" s="64" t="str">
        <f t="shared" si="4"/>
        <v/>
      </c>
      <c r="O33" s="65"/>
      <c r="P33" s="3" t="str">
        <f t="shared" si="5"/>
        <v/>
      </c>
      <c r="Q33" s="29" t="s">
        <v>6</v>
      </c>
      <c r="R33" s="9"/>
      <c r="S33" s="16" t="str">
        <f t="shared" si="6"/>
        <v/>
      </c>
    </row>
    <row r="34" spans="1:19" x14ac:dyDescent="0.25">
      <c r="A34" s="37"/>
      <c r="B34" s="20"/>
      <c r="C34" s="14"/>
      <c r="D34" s="14"/>
      <c r="E34" s="34" t="str">
        <f t="shared" si="0"/>
        <v/>
      </c>
      <c r="F34" s="27"/>
      <c r="G34" s="77" t="s">
        <v>6</v>
      </c>
      <c r="H34" s="77"/>
      <c r="I34" s="26" t="str">
        <f t="shared" si="1"/>
        <v/>
      </c>
      <c r="J34" s="2" t="str">
        <f t="shared" si="2"/>
        <v/>
      </c>
      <c r="K34" s="8"/>
      <c r="L34" s="3" t="str">
        <f t="shared" si="3"/>
        <v/>
      </c>
      <c r="M34" s="17" t="s">
        <v>6</v>
      </c>
      <c r="N34" s="64" t="str">
        <f t="shared" si="4"/>
        <v/>
      </c>
      <c r="O34" s="65"/>
      <c r="P34" s="3" t="str">
        <f t="shared" si="5"/>
        <v/>
      </c>
      <c r="Q34" s="29" t="s">
        <v>6</v>
      </c>
      <c r="R34" s="9"/>
      <c r="S34" s="16" t="str">
        <f t="shared" si="6"/>
        <v/>
      </c>
    </row>
    <row r="35" spans="1:19" x14ac:dyDescent="0.25">
      <c r="A35" s="37"/>
      <c r="B35" s="20"/>
      <c r="C35" s="14"/>
      <c r="D35" s="14"/>
      <c r="E35" s="34" t="str">
        <f t="shared" si="0"/>
        <v/>
      </c>
      <c r="F35" s="27"/>
      <c r="G35" s="77" t="s">
        <v>6</v>
      </c>
      <c r="H35" s="77"/>
      <c r="I35" s="26" t="str">
        <f t="shared" si="1"/>
        <v/>
      </c>
      <c r="J35" s="2" t="str">
        <f t="shared" si="2"/>
        <v/>
      </c>
      <c r="K35" s="8"/>
      <c r="L35" s="3" t="str">
        <f t="shared" si="3"/>
        <v/>
      </c>
      <c r="M35" s="17" t="s">
        <v>6</v>
      </c>
      <c r="N35" s="64" t="str">
        <f t="shared" si="4"/>
        <v/>
      </c>
      <c r="O35" s="65"/>
      <c r="P35" s="3" t="str">
        <f t="shared" si="5"/>
        <v/>
      </c>
      <c r="Q35" s="29" t="s">
        <v>6</v>
      </c>
      <c r="R35" s="9"/>
      <c r="S35" s="16" t="str">
        <f t="shared" si="6"/>
        <v/>
      </c>
    </row>
    <row r="36" spans="1:19" x14ac:dyDescent="0.25">
      <c r="A36" s="37"/>
      <c r="B36" s="20"/>
      <c r="C36" s="14"/>
      <c r="D36" s="14"/>
      <c r="E36" s="34" t="str">
        <f t="shared" si="0"/>
        <v/>
      </c>
      <c r="F36" s="27"/>
      <c r="G36" s="77" t="s">
        <v>6</v>
      </c>
      <c r="H36" s="77"/>
      <c r="I36" s="26" t="str">
        <f t="shared" si="1"/>
        <v/>
      </c>
      <c r="J36" s="2" t="str">
        <f t="shared" si="2"/>
        <v/>
      </c>
      <c r="K36" s="8"/>
      <c r="L36" s="3" t="str">
        <f t="shared" si="3"/>
        <v/>
      </c>
      <c r="M36" s="17" t="s">
        <v>6</v>
      </c>
      <c r="N36" s="64" t="str">
        <f t="shared" si="4"/>
        <v/>
      </c>
      <c r="O36" s="65"/>
      <c r="P36" s="3" t="str">
        <f t="shared" si="5"/>
        <v/>
      </c>
      <c r="Q36" s="29" t="s">
        <v>6</v>
      </c>
      <c r="R36" s="9"/>
      <c r="S36" s="16" t="str">
        <f t="shared" si="6"/>
        <v/>
      </c>
    </row>
    <row r="37" spans="1:19" x14ac:dyDescent="0.25">
      <c r="A37" s="37"/>
      <c r="B37" s="20"/>
      <c r="C37" s="14"/>
      <c r="D37" s="14"/>
      <c r="E37" s="34" t="str">
        <f t="shared" si="0"/>
        <v/>
      </c>
      <c r="F37" s="27"/>
      <c r="G37" s="77" t="s">
        <v>6</v>
      </c>
      <c r="H37" s="77"/>
      <c r="I37" s="26" t="str">
        <f t="shared" si="1"/>
        <v/>
      </c>
      <c r="J37" s="2" t="str">
        <f t="shared" si="2"/>
        <v/>
      </c>
      <c r="K37" s="8"/>
      <c r="L37" s="3" t="str">
        <f t="shared" si="3"/>
        <v/>
      </c>
      <c r="M37" s="17" t="s">
        <v>6</v>
      </c>
      <c r="N37" s="64" t="str">
        <f t="shared" si="4"/>
        <v/>
      </c>
      <c r="O37" s="65"/>
      <c r="P37" s="3" t="str">
        <f t="shared" si="5"/>
        <v/>
      </c>
      <c r="Q37" s="29" t="s">
        <v>6</v>
      </c>
      <c r="R37" s="9"/>
      <c r="S37" s="16" t="str">
        <f t="shared" si="6"/>
        <v/>
      </c>
    </row>
    <row r="38" spans="1:19" x14ac:dyDescent="0.25">
      <c r="A38" s="37"/>
      <c r="B38" s="20"/>
      <c r="C38" s="14"/>
      <c r="D38" s="14"/>
      <c r="E38" s="34" t="str">
        <f t="shared" si="0"/>
        <v/>
      </c>
      <c r="F38" s="27"/>
      <c r="G38" s="77" t="s">
        <v>6</v>
      </c>
      <c r="H38" s="77"/>
      <c r="I38" s="26" t="str">
        <f t="shared" si="1"/>
        <v/>
      </c>
      <c r="J38" s="2" t="str">
        <f t="shared" si="2"/>
        <v/>
      </c>
      <c r="K38" s="8"/>
      <c r="L38" s="3" t="str">
        <f t="shared" si="3"/>
        <v/>
      </c>
      <c r="M38" s="17" t="s">
        <v>6</v>
      </c>
      <c r="N38" s="64" t="str">
        <f t="shared" si="4"/>
        <v/>
      </c>
      <c r="O38" s="65"/>
      <c r="P38" s="3" t="str">
        <f t="shared" si="5"/>
        <v/>
      </c>
      <c r="Q38" s="29" t="s">
        <v>6</v>
      </c>
      <c r="R38" s="9"/>
      <c r="S38" s="16" t="str">
        <f t="shared" si="6"/>
        <v/>
      </c>
    </row>
    <row r="39" spans="1:19" x14ac:dyDescent="0.25">
      <c r="A39" s="37"/>
      <c r="B39" s="20"/>
      <c r="C39" s="14"/>
      <c r="D39" s="14"/>
      <c r="E39" s="34" t="str">
        <f t="shared" si="0"/>
        <v/>
      </c>
      <c r="F39" s="27"/>
      <c r="G39" s="77" t="s">
        <v>6</v>
      </c>
      <c r="H39" s="77"/>
      <c r="I39" s="26" t="str">
        <f t="shared" si="1"/>
        <v/>
      </c>
      <c r="J39" s="2" t="str">
        <f t="shared" si="2"/>
        <v/>
      </c>
      <c r="K39" s="8"/>
      <c r="L39" s="3" t="str">
        <f t="shared" si="3"/>
        <v/>
      </c>
      <c r="M39" s="17" t="s">
        <v>6</v>
      </c>
      <c r="N39" s="64" t="str">
        <f t="shared" si="4"/>
        <v/>
      </c>
      <c r="O39" s="65"/>
      <c r="P39" s="3" t="str">
        <f t="shared" si="5"/>
        <v/>
      </c>
      <c r="Q39" s="29" t="s">
        <v>6</v>
      </c>
      <c r="R39" s="9"/>
      <c r="S39" s="16" t="str">
        <f t="shared" si="6"/>
        <v/>
      </c>
    </row>
    <row r="40" spans="1:19" x14ac:dyDescent="0.25">
      <c r="A40" s="37"/>
      <c r="B40" s="20"/>
      <c r="C40" s="14"/>
      <c r="D40" s="14"/>
      <c r="E40" s="34" t="str">
        <f t="shared" si="0"/>
        <v/>
      </c>
      <c r="F40" s="27"/>
      <c r="G40" s="77" t="s">
        <v>6</v>
      </c>
      <c r="H40" s="77"/>
      <c r="I40" s="26" t="str">
        <f t="shared" si="1"/>
        <v/>
      </c>
      <c r="J40" s="2" t="str">
        <f t="shared" si="2"/>
        <v/>
      </c>
      <c r="K40" s="8"/>
      <c r="L40" s="3" t="str">
        <f t="shared" si="3"/>
        <v/>
      </c>
      <c r="M40" s="17" t="s">
        <v>6</v>
      </c>
      <c r="N40" s="64" t="str">
        <f t="shared" si="4"/>
        <v/>
      </c>
      <c r="O40" s="65"/>
      <c r="P40" s="3" t="str">
        <f t="shared" si="5"/>
        <v/>
      </c>
      <c r="Q40" s="29" t="s">
        <v>6</v>
      </c>
      <c r="R40" s="9"/>
      <c r="S40" s="16" t="str">
        <f t="shared" si="6"/>
        <v/>
      </c>
    </row>
    <row r="41" spans="1:19" ht="13.8" thickBot="1" x14ac:dyDescent="0.3">
      <c r="A41" s="37"/>
      <c r="B41" s="22"/>
      <c r="C41" s="15"/>
      <c r="D41" s="15"/>
      <c r="E41" s="35" t="str">
        <f t="shared" si="0"/>
        <v/>
      </c>
      <c r="F41" s="28"/>
      <c r="G41" s="107" t="s">
        <v>6</v>
      </c>
      <c r="H41" s="107"/>
      <c r="I41" s="33" t="str">
        <f t="shared" si="1"/>
        <v/>
      </c>
      <c r="J41" s="4" t="str">
        <f t="shared" si="2"/>
        <v/>
      </c>
      <c r="K41" s="10"/>
      <c r="L41" s="25" t="str">
        <f t="shared" si="3"/>
        <v/>
      </c>
      <c r="M41" s="24" t="s">
        <v>6</v>
      </c>
      <c r="N41" s="75" t="str">
        <f t="shared" si="4"/>
        <v/>
      </c>
      <c r="O41" s="76"/>
      <c r="P41" s="25" t="str">
        <f t="shared" si="5"/>
        <v/>
      </c>
      <c r="Q41" s="30" t="s">
        <v>6</v>
      </c>
      <c r="R41" s="11"/>
      <c r="S41" s="16" t="str">
        <f t="shared" si="6"/>
        <v/>
      </c>
    </row>
    <row r="42" spans="1:19" x14ac:dyDescent="0.25">
      <c r="A42" s="37"/>
      <c r="B42" s="74" t="s">
        <v>37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60"/>
    </row>
    <row r="43" spans="1:19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</row>
    <row r="44" spans="1:19" x14ac:dyDescent="0.25">
      <c r="B44" s="23" t="s">
        <v>28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</row>
    <row r="45" spans="1:19" x14ac:dyDescent="0.25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</row>
    <row r="46" spans="1:19" x14ac:dyDescent="0.25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1:19" x14ac:dyDescent="0.25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x14ac:dyDescent="0.25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="18" customFormat="1" x14ac:dyDescent="0.25"/>
    <row r="50" s="18" customFormat="1" x14ac:dyDescent="0.25"/>
    <row r="51" s="18" customFormat="1" x14ac:dyDescent="0.25"/>
    <row r="52" s="18" customFormat="1" x14ac:dyDescent="0.25"/>
    <row r="53" s="18" customFormat="1" x14ac:dyDescent="0.25"/>
    <row r="54" s="18" customFormat="1" x14ac:dyDescent="0.25"/>
    <row r="55" s="18" customFormat="1" x14ac:dyDescent="0.25"/>
    <row r="56" s="18" customFormat="1" x14ac:dyDescent="0.25"/>
    <row r="57" s="18" customFormat="1" x14ac:dyDescent="0.25"/>
    <row r="58" s="18" customFormat="1" x14ac:dyDescent="0.25"/>
    <row r="59" s="18" customFormat="1" x14ac:dyDescent="0.25"/>
    <row r="60" s="18" customFormat="1" x14ac:dyDescent="0.25"/>
    <row r="61" s="18" customFormat="1" x14ac:dyDescent="0.25"/>
    <row r="62" s="18" customFormat="1" x14ac:dyDescent="0.25"/>
    <row r="63" s="18" customFormat="1" x14ac:dyDescent="0.25"/>
    <row r="64" s="18" customFormat="1" x14ac:dyDescent="0.25"/>
    <row r="65" s="18" customFormat="1" x14ac:dyDescent="0.25"/>
    <row r="66" s="18" customFormat="1" x14ac:dyDescent="0.25"/>
    <row r="67" s="18" customFormat="1" x14ac:dyDescent="0.25"/>
    <row r="68" s="18" customFormat="1" x14ac:dyDescent="0.25"/>
    <row r="69" s="18" customFormat="1" x14ac:dyDescent="0.25"/>
    <row r="70" s="18" customFormat="1" x14ac:dyDescent="0.25"/>
    <row r="71" s="18" customFormat="1" x14ac:dyDescent="0.25"/>
    <row r="72" s="18" customFormat="1" x14ac:dyDescent="0.25"/>
    <row r="73" s="18" customFormat="1" x14ac:dyDescent="0.25"/>
    <row r="74" s="18" customFormat="1" x14ac:dyDescent="0.25"/>
    <row r="75" s="18" customFormat="1" x14ac:dyDescent="0.25"/>
    <row r="76" s="18" customFormat="1" x14ac:dyDescent="0.25"/>
    <row r="77" s="18" customFormat="1" x14ac:dyDescent="0.25"/>
    <row r="78" s="18" customFormat="1" x14ac:dyDescent="0.25"/>
    <row r="79" s="18" customFormat="1" x14ac:dyDescent="0.25"/>
    <row r="80" s="18" customFormat="1" x14ac:dyDescent="0.25"/>
    <row r="81" s="18" customFormat="1" x14ac:dyDescent="0.25"/>
    <row r="82" s="18" customFormat="1" x14ac:dyDescent="0.25"/>
    <row r="83" s="18" customFormat="1" x14ac:dyDescent="0.25"/>
    <row r="84" s="18" customFormat="1" x14ac:dyDescent="0.25"/>
    <row r="85" s="18" customFormat="1" x14ac:dyDescent="0.25"/>
    <row r="86" s="18" customFormat="1" x14ac:dyDescent="0.25"/>
    <row r="87" s="18" customFormat="1" x14ac:dyDescent="0.25"/>
    <row r="88" s="18" customFormat="1" x14ac:dyDescent="0.25"/>
    <row r="89" s="18" customFormat="1" x14ac:dyDescent="0.25"/>
    <row r="90" s="18" customFormat="1" x14ac:dyDescent="0.25"/>
    <row r="91" s="18" customFormat="1" x14ac:dyDescent="0.25"/>
    <row r="92" s="18" customFormat="1" x14ac:dyDescent="0.25"/>
    <row r="93" s="18" customFormat="1" x14ac:dyDescent="0.25"/>
    <row r="94" s="18" customFormat="1" x14ac:dyDescent="0.25"/>
    <row r="95" s="18" customFormat="1" x14ac:dyDescent="0.25"/>
    <row r="96" s="18" customFormat="1" x14ac:dyDescent="0.25"/>
    <row r="97" s="18" customFormat="1" x14ac:dyDescent="0.25"/>
    <row r="98" s="18" customFormat="1" x14ac:dyDescent="0.25"/>
    <row r="99" s="18" customFormat="1" x14ac:dyDescent="0.25"/>
    <row r="100" s="18" customFormat="1" x14ac:dyDescent="0.25"/>
    <row r="101" s="18" customFormat="1" x14ac:dyDescent="0.25"/>
    <row r="102" s="18" customFormat="1" x14ac:dyDescent="0.25"/>
    <row r="103" s="18" customFormat="1" x14ac:dyDescent="0.25"/>
    <row r="104" s="18" customFormat="1" x14ac:dyDescent="0.25"/>
    <row r="105" s="18" customFormat="1" x14ac:dyDescent="0.25"/>
    <row r="106" s="18" customFormat="1" x14ac:dyDescent="0.25"/>
    <row r="107" s="18" customFormat="1" x14ac:dyDescent="0.25"/>
    <row r="108" s="18" customFormat="1" x14ac:dyDescent="0.25"/>
    <row r="109" s="18" customFormat="1" x14ac:dyDescent="0.25"/>
    <row r="110" s="18" customFormat="1" x14ac:dyDescent="0.25"/>
    <row r="111" s="18" customFormat="1" x14ac:dyDescent="0.25"/>
    <row r="112" s="18" customFormat="1" x14ac:dyDescent="0.25"/>
    <row r="113" s="18" customFormat="1" x14ac:dyDescent="0.25"/>
    <row r="114" s="18" customFormat="1" x14ac:dyDescent="0.25"/>
    <row r="115" s="18" customFormat="1" x14ac:dyDescent="0.25"/>
    <row r="116" s="18" customFormat="1" x14ac:dyDescent="0.25"/>
    <row r="117" s="18" customFormat="1" x14ac:dyDescent="0.25"/>
    <row r="118" s="18" customFormat="1" x14ac:dyDescent="0.25"/>
    <row r="119" s="18" customFormat="1" x14ac:dyDescent="0.25"/>
    <row r="120" s="18" customFormat="1" x14ac:dyDescent="0.25"/>
    <row r="121" s="18" customFormat="1" x14ac:dyDescent="0.25"/>
    <row r="122" s="18" customFormat="1" x14ac:dyDescent="0.25"/>
    <row r="123" s="18" customFormat="1" x14ac:dyDescent="0.25"/>
    <row r="124" s="18" customFormat="1" x14ac:dyDescent="0.25"/>
    <row r="125" s="18" customFormat="1" x14ac:dyDescent="0.25"/>
    <row r="126" s="18" customFormat="1" x14ac:dyDescent="0.25"/>
    <row r="127" s="18" customFormat="1" x14ac:dyDescent="0.25"/>
    <row r="128" s="18" customFormat="1" x14ac:dyDescent="0.25"/>
    <row r="129" s="18" customFormat="1" x14ac:dyDescent="0.25"/>
    <row r="130" s="18" customFormat="1" x14ac:dyDescent="0.25"/>
    <row r="131" s="18" customFormat="1" x14ac:dyDescent="0.25"/>
    <row r="132" s="18" customFormat="1" x14ac:dyDescent="0.25"/>
    <row r="133" s="18" customFormat="1" x14ac:dyDescent="0.25"/>
    <row r="134" s="18" customFormat="1" x14ac:dyDescent="0.25"/>
    <row r="135" s="18" customFormat="1" x14ac:dyDescent="0.25"/>
    <row r="136" s="18" customFormat="1" x14ac:dyDescent="0.25"/>
    <row r="137" s="18" customFormat="1" x14ac:dyDescent="0.25"/>
    <row r="138" s="18" customFormat="1" x14ac:dyDescent="0.25"/>
    <row r="139" s="18" customFormat="1" x14ac:dyDescent="0.25"/>
    <row r="140" s="18" customFormat="1" x14ac:dyDescent="0.25"/>
    <row r="141" s="18" customFormat="1" x14ac:dyDescent="0.25"/>
    <row r="142" s="18" customFormat="1" x14ac:dyDescent="0.25"/>
    <row r="143" s="18" customFormat="1" x14ac:dyDescent="0.25"/>
    <row r="144" s="18" customFormat="1" x14ac:dyDescent="0.25"/>
    <row r="145" s="18" customFormat="1" x14ac:dyDescent="0.25"/>
    <row r="146" s="18" customFormat="1" x14ac:dyDescent="0.25"/>
    <row r="147" s="18" customFormat="1" x14ac:dyDescent="0.25"/>
    <row r="148" s="18" customFormat="1" x14ac:dyDescent="0.25"/>
    <row r="149" s="18" customFormat="1" x14ac:dyDescent="0.25"/>
    <row r="150" s="18" customFormat="1" x14ac:dyDescent="0.25"/>
    <row r="151" s="18" customFormat="1" x14ac:dyDescent="0.25"/>
    <row r="152" s="18" customFormat="1" x14ac:dyDescent="0.25"/>
    <row r="153" s="18" customFormat="1" x14ac:dyDescent="0.25"/>
    <row r="154" s="18" customFormat="1" x14ac:dyDescent="0.25"/>
    <row r="155" s="18" customFormat="1" x14ac:dyDescent="0.25"/>
    <row r="156" s="18" customFormat="1" x14ac:dyDescent="0.25"/>
    <row r="157" s="18" customFormat="1" x14ac:dyDescent="0.25"/>
    <row r="158" s="18" customFormat="1" x14ac:dyDescent="0.25"/>
    <row r="159" s="18" customFormat="1" x14ac:dyDescent="0.25"/>
    <row r="160" s="18" customFormat="1" x14ac:dyDescent="0.25"/>
    <row r="161" s="18" customFormat="1" x14ac:dyDescent="0.25"/>
    <row r="162" s="18" customFormat="1" x14ac:dyDescent="0.25"/>
    <row r="163" s="18" customFormat="1" x14ac:dyDescent="0.25"/>
    <row r="164" s="18" customFormat="1" x14ac:dyDescent="0.25"/>
    <row r="165" s="18" customFormat="1" x14ac:dyDescent="0.25"/>
    <row r="166" s="18" customFormat="1" x14ac:dyDescent="0.25"/>
    <row r="167" s="18" customFormat="1" x14ac:dyDescent="0.25"/>
    <row r="168" s="18" customFormat="1" x14ac:dyDescent="0.25"/>
    <row r="169" s="18" customFormat="1" x14ac:dyDescent="0.25"/>
    <row r="170" s="18" customFormat="1" x14ac:dyDescent="0.25"/>
    <row r="171" s="18" customFormat="1" x14ac:dyDescent="0.25"/>
    <row r="172" s="18" customFormat="1" x14ac:dyDescent="0.25"/>
    <row r="173" s="18" customFormat="1" x14ac:dyDescent="0.25"/>
    <row r="174" s="18" customFormat="1" x14ac:dyDescent="0.25"/>
    <row r="175" s="18" customFormat="1" x14ac:dyDescent="0.25"/>
    <row r="176" s="18" customFormat="1" x14ac:dyDescent="0.25"/>
    <row r="177" s="18" customFormat="1" x14ac:dyDescent="0.25"/>
    <row r="178" s="18" customFormat="1" x14ac:dyDescent="0.25"/>
    <row r="179" s="18" customFormat="1" x14ac:dyDescent="0.25"/>
    <row r="180" s="18" customFormat="1" x14ac:dyDescent="0.25"/>
    <row r="181" s="18" customFormat="1" x14ac:dyDescent="0.25"/>
    <row r="182" s="18" customFormat="1" x14ac:dyDescent="0.25"/>
    <row r="183" s="18" customFormat="1" x14ac:dyDescent="0.25"/>
    <row r="184" s="18" customFormat="1" x14ac:dyDescent="0.25"/>
    <row r="185" s="18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="18" customFormat="1" x14ac:dyDescent="0.25"/>
    <row r="210" s="18" customFormat="1" x14ac:dyDescent="0.25"/>
    <row r="211" s="18" customFormat="1" x14ac:dyDescent="0.25"/>
    <row r="212" s="18" customFormat="1" x14ac:dyDescent="0.25"/>
    <row r="213" s="18" customFormat="1" x14ac:dyDescent="0.25"/>
    <row r="214" s="18" customFormat="1" x14ac:dyDescent="0.25"/>
    <row r="215" s="18" customFormat="1" x14ac:dyDescent="0.25"/>
    <row r="216" s="18" customFormat="1" x14ac:dyDescent="0.25"/>
    <row r="217" s="18" customFormat="1" x14ac:dyDescent="0.25"/>
    <row r="218" s="18" customFormat="1" x14ac:dyDescent="0.25"/>
    <row r="219" s="18" customFormat="1" x14ac:dyDescent="0.25"/>
    <row r="220" s="18" customFormat="1" x14ac:dyDescent="0.25"/>
    <row r="221" s="18" customFormat="1" x14ac:dyDescent="0.25"/>
    <row r="222" s="18" customFormat="1" x14ac:dyDescent="0.25"/>
    <row r="223" s="18" customFormat="1" x14ac:dyDescent="0.25"/>
    <row r="224" s="18" customFormat="1" x14ac:dyDescent="0.25"/>
    <row r="225" s="18" customFormat="1" x14ac:dyDescent="0.25"/>
    <row r="226" s="18" customFormat="1" x14ac:dyDescent="0.25"/>
    <row r="227" s="18" customFormat="1" x14ac:dyDescent="0.25"/>
    <row r="228" s="18" customFormat="1" x14ac:dyDescent="0.25"/>
    <row r="229" s="18" customFormat="1" x14ac:dyDescent="0.25"/>
    <row r="230" s="18" customFormat="1" x14ac:dyDescent="0.25"/>
    <row r="231" s="18" customFormat="1" x14ac:dyDescent="0.25"/>
    <row r="232" s="18" customFormat="1" x14ac:dyDescent="0.25"/>
    <row r="233" s="18" customFormat="1" x14ac:dyDescent="0.25"/>
    <row r="234" s="18" customFormat="1" x14ac:dyDescent="0.25"/>
    <row r="235" s="18" customFormat="1" x14ac:dyDescent="0.25"/>
    <row r="236" s="18" customFormat="1" x14ac:dyDescent="0.25"/>
    <row r="237" s="18" customFormat="1" x14ac:dyDescent="0.25"/>
    <row r="238" s="18" customFormat="1" x14ac:dyDescent="0.25"/>
    <row r="239" s="18" customFormat="1" x14ac:dyDescent="0.25"/>
    <row r="240" s="18" customFormat="1" x14ac:dyDescent="0.25"/>
    <row r="241" s="18" customFormat="1" x14ac:dyDescent="0.25"/>
    <row r="242" s="18" customFormat="1" x14ac:dyDescent="0.25"/>
    <row r="243" s="18" customFormat="1" x14ac:dyDescent="0.25"/>
    <row r="244" s="18" customFormat="1" x14ac:dyDescent="0.25"/>
    <row r="245" s="18" customFormat="1" x14ac:dyDescent="0.25"/>
    <row r="246" s="18" customFormat="1" x14ac:dyDescent="0.25"/>
    <row r="247" s="18" customFormat="1" x14ac:dyDescent="0.25"/>
    <row r="248" s="18" customFormat="1" x14ac:dyDescent="0.25"/>
    <row r="249" s="18" customFormat="1" x14ac:dyDescent="0.25"/>
    <row r="250" s="18" customFormat="1" x14ac:dyDescent="0.25"/>
    <row r="251" s="18" customFormat="1" x14ac:dyDescent="0.25"/>
    <row r="252" s="18" customFormat="1" x14ac:dyDescent="0.25"/>
    <row r="253" s="18" customFormat="1" x14ac:dyDescent="0.25"/>
    <row r="254" s="18" customFormat="1" x14ac:dyDescent="0.25"/>
    <row r="255" s="18" customFormat="1" x14ac:dyDescent="0.25"/>
    <row r="256" s="18" customFormat="1" x14ac:dyDescent="0.25"/>
    <row r="257" s="18" customFormat="1" x14ac:dyDescent="0.25"/>
    <row r="258" s="18" customFormat="1" x14ac:dyDescent="0.25"/>
    <row r="259" s="18" customFormat="1" x14ac:dyDescent="0.25"/>
    <row r="260" s="18" customFormat="1" x14ac:dyDescent="0.25"/>
    <row r="261" s="18" customFormat="1" x14ac:dyDescent="0.25"/>
    <row r="262" s="18" customFormat="1" x14ac:dyDescent="0.25"/>
    <row r="263" s="18" customFormat="1" x14ac:dyDescent="0.25"/>
    <row r="264" s="18" customFormat="1" x14ac:dyDescent="0.25"/>
    <row r="265" s="18" customFormat="1" x14ac:dyDescent="0.25"/>
    <row r="266" s="18" customFormat="1" x14ac:dyDescent="0.25"/>
    <row r="267" s="18" customFormat="1" x14ac:dyDescent="0.25"/>
    <row r="268" s="18" customFormat="1" x14ac:dyDescent="0.25"/>
    <row r="269" s="18" customFormat="1" x14ac:dyDescent="0.25"/>
    <row r="270" s="18" customFormat="1" x14ac:dyDescent="0.25"/>
    <row r="271" s="18" customFormat="1" x14ac:dyDescent="0.25"/>
    <row r="272" s="18" customFormat="1" x14ac:dyDescent="0.25"/>
    <row r="273" s="18" customFormat="1" x14ac:dyDescent="0.25"/>
    <row r="274" s="18" customFormat="1" x14ac:dyDescent="0.25"/>
    <row r="275" s="18" customFormat="1" x14ac:dyDescent="0.25"/>
    <row r="276" s="18" customFormat="1" x14ac:dyDescent="0.25"/>
    <row r="277" s="18" customFormat="1" x14ac:dyDescent="0.25"/>
    <row r="278" s="18" customFormat="1" x14ac:dyDescent="0.25"/>
    <row r="279" s="18" customFormat="1" x14ac:dyDescent="0.25"/>
    <row r="280" s="18" customFormat="1" x14ac:dyDescent="0.25"/>
    <row r="281" s="18" customFormat="1" x14ac:dyDescent="0.25"/>
    <row r="282" s="18" customFormat="1" x14ac:dyDescent="0.25"/>
    <row r="283" s="18" customFormat="1" x14ac:dyDescent="0.25"/>
    <row r="284" s="18" customFormat="1" x14ac:dyDescent="0.25"/>
    <row r="285" s="18" customFormat="1" x14ac:dyDescent="0.25"/>
    <row r="286" s="18" customFormat="1" x14ac:dyDescent="0.25"/>
    <row r="287" s="18" customFormat="1" x14ac:dyDescent="0.25"/>
    <row r="288" s="18" customFormat="1" x14ac:dyDescent="0.25"/>
    <row r="289" s="18" customFormat="1" x14ac:dyDescent="0.25"/>
    <row r="290" s="18" customFormat="1" x14ac:dyDescent="0.25"/>
    <row r="291" s="18" customFormat="1" x14ac:dyDescent="0.25"/>
    <row r="292" s="18" customFormat="1" x14ac:dyDescent="0.25"/>
    <row r="293" s="18" customFormat="1" x14ac:dyDescent="0.25"/>
    <row r="294" s="18" customFormat="1" x14ac:dyDescent="0.25"/>
    <row r="295" s="18" customFormat="1" x14ac:dyDescent="0.25"/>
    <row r="296" s="18" customFormat="1" x14ac:dyDescent="0.25"/>
    <row r="297" s="18" customFormat="1" x14ac:dyDescent="0.25"/>
    <row r="298" s="18" customFormat="1" x14ac:dyDescent="0.25"/>
    <row r="299" s="18" customFormat="1" x14ac:dyDescent="0.25"/>
    <row r="300" s="18" customFormat="1" x14ac:dyDescent="0.25"/>
    <row r="301" s="18" customFormat="1" x14ac:dyDescent="0.25"/>
    <row r="302" s="18" customFormat="1" x14ac:dyDescent="0.25"/>
    <row r="303" s="18" customFormat="1" x14ac:dyDescent="0.25"/>
    <row r="304" s="18" customFormat="1" x14ac:dyDescent="0.25"/>
    <row r="305" s="18" customFormat="1" x14ac:dyDescent="0.25"/>
    <row r="306" s="18" customFormat="1" x14ac:dyDescent="0.25"/>
    <row r="307" s="18" customFormat="1" x14ac:dyDescent="0.25"/>
    <row r="308" s="18" customFormat="1" x14ac:dyDescent="0.25"/>
    <row r="309" s="18" customFormat="1" x14ac:dyDescent="0.25"/>
    <row r="310" s="18" customFormat="1" x14ac:dyDescent="0.25"/>
    <row r="311" s="18" customFormat="1" x14ac:dyDescent="0.25"/>
    <row r="312" s="18" customFormat="1" x14ac:dyDescent="0.25"/>
    <row r="313" s="18" customFormat="1" x14ac:dyDescent="0.25"/>
    <row r="314" s="18" customFormat="1" x14ac:dyDescent="0.25"/>
    <row r="315" s="18" customFormat="1" x14ac:dyDescent="0.25"/>
    <row r="316" s="18" customFormat="1" x14ac:dyDescent="0.25"/>
    <row r="317" s="18" customFormat="1" x14ac:dyDescent="0.25"/>
    <row r="318" s="18" customFormat="1" x14ac:dyDescent="0.25"/>
    <row r="319" s="18" customFormat="1" x14ac:dyDescent="0.25"/>
    <row r="320" s="18" customFormat="1" x14ac:dyDescent="0.25"/>
    <row r="321" s="18" customFormat="1" x14ac:dyDescent="0.25"/>
    <row r="322" s="18" customFormat="1" x14ac:dyDescent="0.25"/>
    <row r="323" s="18" customFormat="1" x14ac:dyDescent="0.25"/>
    <row r="324" s="18" customFormat="1" x14ac:dyDescent="0.25"/>
    <row r="325" s="18" customFormat="1" x14ac:dyDescent="0.25"/>
    <row r="326" s="18" customFormat="1" x14ac:dyDescent="0.25"/>
    <row r="327" s="18" customFormat="1" x14ac:dyDescent="0.25"/>
    <row r="328" s="18" customFormat="1" x14ac:dyDescent="0.25"/>
    <row r="329" s="18" customFormat="1" x14ac:dyDescent="0.25"/>
    <row r="330" s="18" customFormat="1" x14ac:dyDescent="0.25"/>
    <row r="331" s="18" customFormat="1" x14ac:dyDescent="0.25"/>
    <row r="332" s="18" customFormat="1" x14ac:dyDescent="0.25"/>
    <row r="333" s="18" customFormat="1" x14ac:dyDescent="0.25"/>
    <row r="334" s="18" customFormat="1" x14ac:dyDescent="0.25"/>
    <row r="335" s="18" customFormat="1" x14ac:dyDescent="0.25"/>
    <row r="336" s="18" customFormat="1" x14ac:dyDescent="0.25"/>
    <row r="337" s="18" customFormat="1" x14ac:dyDescent="0.25"/>
    <row r="338" s="18" customFormat="1" x14ac:dyDescent="0.25"/>
    <row r="339" s="18" customFormat="1" x14ac:dyDescent="0.25"/>
    <row r="340" s="18" customFormat="1" x14ac:dyDescent="0.25"/>
    <row r="341" s="18" customFormat="1" x14ac:dyDescent="0.25"/>
    <row r="342" s="18" customFormat="1" x14ac:dyDescent="0.25"/>
    <row r="343" s="18" customFormat="1" x14ac:dyDescent="0.25"/>
    <row r="344" s="18" customFormat="1" x14ac:dyDescent="0.25"/>
    <row r="345" s="18" customFormat="1" x14ac:dyDescent="0.25"/>
    <row r="346" s="18" customFormat="1" x14ac:dyDescent="0.25"/>
    <row r="347" s="18" customFormat="1" x14ac:dyDescent="0.25"/>
    <row r="348" s="18" customFormat="1" x14ac:dyDescent="0.25"/>
    <row r="349" s="18" customFormat="1" x14ac:dyDescent="0.25"/>
    <row r="350" s="18" customFormat="1" x14ac:dyDescent="0.25"/>
    <row r="351" s="18" customFormat="1" x14ac:dyDescent="0.25"/>
    <row r="352" s="18" customFormat="1" x14ac:dyDescent="0.25"/>
    <row r="353" s="18" customFormat="1" x14ac:dyDescent="0.25"/>
    <row r="354" s="18" customFormat="1" x14ac:dyDescent="0.25"/>
    <row r="355" s="18" customFormat="1" x14ac:dyDescent="0.25"/>
    <row r="356" s="18" customFormat="1" x14ac:dyDescent="0.25"/>
    <row r="357" s="18" customFormat="1" x14ac:dyDescent="0.25"/>
    <row r="358" s="18" customFormat="1" x14ac:dyDescent="0.25"/>
    <row r="359" s="18" customFormat="1" x14ac:dyDescent="0.25"/>
    <row r="360" s="18" customFormat="1" x14ac:dyDescent="0.25"/>
    <row r="361" s="18" customFormat="1" x14ac:dyDescent="0.25"/>
    <row r="362" s="18" customFormat="1" x14ac:dyDescent="0.25"/>
    <row r="363" s="18" customFormat="1" x14ac:dyDescent="0.25"/>
    <row r="364" s="18" customFormat="1" x14ac:dyDescent="0.25"/>
    <row r="365" s="18" customFormat="1" x14ac:dyDescent="0.25"/>
    <row r="366" s="18" customFormat="1" x14ac:dyDescent="0.25"/>
    <row r="367" s="18" customFormat="1" x14ac:dyDescent="0.25"/>
    <row r="368" s="18" customFormat="1" x14ac:dyDescent="0.25"/>
    <row r="369" s="18" customFormat="1" x14ac:dyDescent="0.25"/>
    <row r="370" s="18" customFormat="1" x14ac:dyDescent="0.25"/>
    <row r="371" s="18" customFormat="1" x14ac:dyDescent="0.25"/>
    <row r="372" s="18" customFormat="1" x14ac:dyDescent="0.25"/>
    <row r="373" s="18" customFormat="1" x14ac:dyDescent="0.25"/>
    <row r="374" s="18" customFormat="1" x14ac:dyDescent="0.25"/>
    <row r="375" s="18" customFormat="1" x14ac:dyDescent="0.25"/>
    <row r="376" s="18" customFormat="1" x14ac:dyDescent="0.25"/>
    <row r="377" s="18" customFormat="1" x14ac:dyDescent="0.25"/>
    <row r="378" s="18" customFormat="1" x14ac:dyDescent="0.25"/>
    <row r="379" s="18" customFormat="1" x14ac:dyDescent="0.25"/>
    <row r="380" s="18" customFormat="1" x14ac:dyDescent="0.25"/>
    <row r="381" s="18" customFormat="1" x14ac:dyDescent="0.25"/>
    <row r="382" s="18" customFormat="1" x14ac:dyDescent="0.25"/>
    <row r="383" s="18" customFormat="1" x14ac:dyDescent="0.25"/>
    <row r="384" s="18" customFormat="1" x14ac:dyDescent="0.25"/>
    <row r="385" s="18" customFormat="1" x14ac:dyDescent="0.25"/>
    <row r="386" s="18" customFormat="1" x14ac:dyDescent="0.25"/>
    <row r="387" s="18" customFormat="1" x14ac:dyDescent="0.25"/>
    <row r="388" s="18" customFormat="1" x14ac:dyDescent="0.25"/>
    <row r="389" s="18" customFormat="1" x14ac:dyDescent="0.25"/>
    <row r="390" s="18" customFormat="1" x14ac:dyDescent="0.25"/>
    <row r="391" s="18" customFormat="1" x14ac:dyDescent="0.25"/>
    <row r="392" s="18" customFormat="1" x14ac:dyDescent="0.25"/>
    <row r="393" s="18" customFormat="1" x14ac:dyDescent="0.25"/>
    <row r="394" s="18" customFormat="1" x14ac:dyDescent="0.25"/>
    <row r="395" s="18" customFormat="1" x14ac:dyDescent="0.25"/>
    <row r="396" s="18" customFormat="1" x14ac:dyDescent="0.25"/>
    <row r="397" s="18" customFormat="1" x14ac:dyDescent="0.25"/>
    <row r="398" s="18" customFormat="1" x14ac:dyDescent="0.25"/>
    <row r="399" s="18" customFormat="1" x14ac:dyDescent="0.25"/>
    <row r="400" s="18" customFormat="1" x14ac:dyDescent="0.25"/>
    <row r="401" s="18" customFormat="1" x14ac:dyDescent="0.25"/>
    <row r="402" s="18" customFormat="1" x14ac:dyDescent="0.25"/>
    <row r="403" s="18" customFormat="1" x14ac:dyDescent="0.25"/>
    <row r="404" s="18" customFormat="1" x14ac:dyDescent="0.25"/>
    <row r="405" s="18" customFormat="1" x14ac:dyDescent="0.25"/>
    <row r="406" s="18" customFormat="1" x14ac:dyDescent="0.25"/>
    <row r="407" s="18" customFormat="1" x14ac:dyDescent="0.25"/>
    <row r="408" s="18" customFormat="1" x14ac:dyDescent="0.25"/>
    <row r="409" s="18" customFormat="1" x14ac:dyDescent="0.25"/>
    <row r="410" s="18" customFormat="1" x14ac:dyDescent="0.25"/>
    <row r="411" s="18" customFormat="1" x14ac:dyDescent="0.25"/>
    <row r="412" s="18" customFormat="1" x14ac:dyDescent="0.25"/>
    <row r="413" s="18" customFormat="1" x14ac:dyDescent="0.25"/>
    <row r="414" s="18" customFormat="1" x14ac:dyDescent="0.25"/>
    <row r="415" s="18" customFormat="1" x14ac:dyDescent="0.25"/>
    <row r="416" s="18" customFormat="1" x14ac:dyDescent="0.25"/>
    <row r="417" s="18" customFormat="1" x14ac:dyDescent="0.25"/>
    <row r="418" s="18" customFormat="1" x14ac:dyDescent="0.25"/>
    <row r="419" s="18" customFormat="1" x14ac:dyDescent="0.25"/>
    <row r="420" s="18" customFormat="1" x14ac:dyDescent="0.25"/>
    <row r="421" s="18" customFormat="1" x14ac:dyDescent="0.25"/>
    <row r="422" s="18" customFormat="1" x14ac:dyDescent="0.25"/>
    <row r="423" s="18" customFormat="1" x14ac:dyDescent="0.25"/>
    <row r="424" s="18" customFormat="1" x14ac:dyDescent="0.25"/>
    <row r="425" s="18" customFormat="1" x14ac:dyDescent="0.25"/>
    <row r="426" s="18" customFormat="1" x14ac:dyDescent="0.25"/>
    <row r="427" s="18" customFormat="1" x14ac:dyDescent="0.25"/>
    <row r="428" s="18" customFormat="1" x14ac:dyDescent="0.25"/>
    <row r="429" s="18" customFormat="1" x14ac:dyDescent="0.25"/>
    <row r="430" s="18" customFormat="1" x14ac:dyDescent="0.25"/>
    <row r="431" s="18" customFormat="1" x14ac:dyDescent="0.25"/>
    <row r="432" s="18" customFormat="1" x14ac:dyDescent="0.25"/>
    <row r="433" s="18" customFormat="1" x14ac:dyDescent="0.25"/>
    <row r="434" s="18" customFormat="1" x14ac:dyDescent="0.25"/>
    <row r="435" s="18" customFormat="1" x14ac:dyDescent="0.25"/>
    <row r="436" s="18" customFormat="1" x14ac:dyDescent="0.25"/>
    <row r="437" s="18" customFormat="1" x14ac:dyDescent="0.25"/>
    <row r="438" s="18" customFormat="1" x14ac:dyDescent="0.25"/>
    <row r="439" s="18" customFormat="1" x14ac:dyDescent="0.25"/>
    <row r="440" s="18" customFormat="1" x14ac:dyDescent="0.25"/>
    <row r="441" s="18" customFormat="1" x14ac:dyDescent="0.25"/>
    <row r="442" s="18" customFormat="1" x14ac:dyDescent="0.25"/>
    <row r="443" s="18" customFormat="1" x14ac:dyDescent="0.25"/>
    <row r="444" s="18" customFormat="1" x14ac:dyDescent="0.25"/>
    <row r="445" s="18" customFormat="1" x14ac:dyDescent="0.25"/>
    <row r="446" s="18" customFormat="1" x14ac:dyDescent="0.25"/>
    <row r="447" s="18" customFormat="1" x14ac:dyDescent="0.25"/>
    <row r="448" s="18" customFormat="1" x14ac:dyDescent="0.25"/>
    <row r="449" s="18" customFormat="1" x14ac:dyDescent="0.25"/>
    <row r="450" s="18" customFormat="1" x14ac:dyDescent="0.25"/>
    <row r="451" s="18" customFormat="1" x14ac:dyDescent="0.25"/>
    <row r="452" s="18" customFormat="1" x14ac:dyDescent="0.25"/>
    <row r="453" s="18" customFormat="1" x14ac:dyDescent="0.25"/>
    <row r="454" s="18" customFormat="1" x14ac:dyDescent="0.25"/>
    <row r="455" s="18" customFormat="1" x14ac:dyDescent="0.25"/>
    <row r="456" s="18" customFormat="1" x14ac:dyDescent="0.25"/>
    <row r="457" s="18" customFormat="1" x14ac:dyDescent="0.25"/>
    <row r="458" s="18" customFormat="1" x14ac:dyDescent="0.25"/>
    <row r="459" s="18" customFormat="1" x14ac:dyDescent="0.25"/>
    <row r="460" s="18" customFormat="1" x14ac:dyDescent="0.25"/>
    <row r="461" s="18" customFormat="1" x14ac:dyDescent="0.25"/>
    <row r="462" s="18" customFormat="1" x14ac:dyDescent="0.25"/>
    <row r="463" s="18" customFormat="1" x14ac:dyDescent="0.25"/>
    <row r="464" s="18" customFormat="1" x14ac:dyDescent="0.25"/>
    <row r="465" s="18" customFormat="1" x14ac:dyDescent="0.25"/>
    <row r="466" s="18" customFormat="1" x14ac:dyDescent="0.25"/>
    <row r="467" s="18" customFormat="1" x14ac:dyDescent="0.25"/>
    <row r="468" s="18" customFormat="1" x14ac:dyDescent="0.25"/>
    <row r="469" s="18" customFormat="1" x14ac:dyDescent="0.25"/>
    <row r="470" s="18" customFormat="1" x14ac:dyDescent="0.25"/>
    <row r="471" s="18" customFormat="1" x14ac:dyDescent="0.25"/>
    <row r="472" s="18" customFormat="1" x14ac:dyDescent="0.25"/>
    <row r="473" s="18" customFormat="1" x14ac:dyDescent="0.25"/>
    <row r="474" s="18" customFormat="1" x14ac:dyDescent="0.25"/>
    <row r="475" s="18" customFormat="1" x14ac:dyDescent="0.25"/>
    <row r="476" s="18" customFormat="1" x14ac:dyDescent="0.25"/>
    <row r="477" s="18" customFormat="1" x14ac:dyDescent="0.25"/>
    <row r="478" s="18" customFormat="1" x14ac:dyDescent="0.25"/>
    <row r="479" s="18" customFormat="1" x14ac:dyDescent="0.25"/>
    <row r="480" s="18" customFormat="1" x14ac:dyDescent="0.25"/>
    <row r="481" s="18" customFormat="1" x14ac:dyDescent="0.25"/>
    <row r="482" s="18" customFormat="1" x14ac:dyDescent="0.25"/>
    <row r="483" s="18" customFormat="1" x14ac:dyDescent="0.25"/>
    <row r="484" s="18" customFormat="1" x14ac:dyDescent="0.25"/>
    <row r="485" s="18" customFormat="1" x14ac:dyDescent="0.25"/>
    <row r="486" s="18" customFormat="1" x14ac:dyDescent="0.25"/>
    <row r="487" s="18" customFormat="1" x14ac:dyDescent="0.25"/>
    <row r="488" s="18" customFormat="1" x14ac:dyDescent="0.25"/>
    <row r="489" s="18" customFormat="1" x14ac:dyDescent="0.25"/>
    <row r="490" s="18" customFormat="1" x14ac:dyDescent="0.25"/>
    <row r="491" s="18" customFormat="1" x14ac:dyDescent="0.25"/>
    <row r="492" s="18" customFormat="1" x14ac:dyDescent="0.25"/>
    <row r="493" s="18" customFormat="1" x14ac:dyDescent="0.25"/>
    <row r="494" s="18" customFormat="1" x14ac:dyDescent="0.25"/>
    <row r="495" s="18" customFormat="1" x14ac:dyDescent="0.25"/>
    <row r="496" s="18" customFormat="1" x14ac:dyDescent="0.25"/>
    <row r="497" s="18" customFormat="1" x14ac:dyDescent="0.25"/>
    <row r="498" s="18" customFormat="1" x14ac:dyDescent="0.25"/>
    <row r="499" s="18" customFormat="1" x14ac:dyDescent="0.25"/>
    <row r="500" s="18" customFormat="1" x14ac:dyDescent="0.25"/>
    <row r="501" s="18" customFormat="1" x14ac:dyDescent="0.25"/>
    <row r="502" s="18" customFormat="1" x14ac:dyDescent="0.25"/>
    <row r="503" s="18" customFormat="1" x14ac:dyDescent="0.25"/>
    <row r="504" s="18" customFormat="1" x14ac:dyDescent="0.25"/>
    <row r="505" s="18" customFormat="1" x14ac:dyDescent="0.25"/>
    <row r="506" s="18" customFormat="1" x14ac:dyDescent="0.25"/>
    <row r="507" s="18" customFormat="1" x14ac:dyDescent="0.25"/>
    <row r="508" s="18" customFormat="1" x14ac:dyDescent="0.25"/>
    <row r="509" s="18" customFormat="1" x14ac:dyDescent="0.25"/>
    <row r="510" s="18" customFormat="1" x14ac:dyDescent="0.25"/>
    <row r="511" s="18" customFormat="1" x14ac:dyDescent="0.25"/>
    <row r="512" s="18" customFormat="1" x14ac:dyDescent="0.25"/>
    <row r="513" s="18" customFormat="1" x14ac:dyDescent="0.25"/>
    <row r="514" s="18" customFormat="1" x14ac:dyDescent="0.25"/>
    <row r="515" s="18" customFormat="1" x14ac:dyDescent="0.25"/>
    <row r="516" s="18" customFormat="1" x14ac:dyDescent="0.25"/>
    <row r="517" s="18" customFormat="1" x14ac:dyDescent="0.25"/>
    <row r="518" s="18" customFormat="1" x14ac:dyDescent="0.25"/>
    <row r="519" s="18" customFormat="1" x14ac:dyDescent="0.25"/>
    <row r="520" s="18" customFormat="1" x14ac:dyDescent="0.25"/>
    <row r="521" s="18" customFormat="1" x14ac:dyDescent="0.25"/>
    <row r="522" s="18" customFormat="1" x14ac:dyDescent="0.25"/>
    <row r="523" s="18" customFormat="1" x14ac:dyDescent="0.25"/>
    <row r="524" s="18" customFormat="1" x14ac:dyDescent="0.25"/>
    <row r="525" s="18" customFormat="1" x14ac:dyDescent="0.25"/>
    <row r="526" s="18" customFormat="1" x14ac:dyDescent="0.25"/>
    <row r="527" s="18" customFormat="1" x14ac:dyDescent="0.25"/>
    <row r="528" s="18" customFormat="1" x14ac:dyDescent="0.25"/>
    <row r="529" s="18" customFormat="1" x14ac:dyDescent="0.25"/>
    <row r="530" s="18" customFormat="1" x14ac:dyDescent="0.25"/>
    <row r="531" s="18" customFormat="1" x14ac:dyDescent="0.25"/>
    <row r="532" s="18" customFormat="1" x14ac:dyDescent="0.25"/>
    <row r="533" s="18" customFormat="1" x14ac:dyDescent="0.25"/>
    <row r="534" s="18" customFormat="1" x14ac:dyDescent="0.25"/>
    <row r="535" s="18" customFormat="1" x14ac:dyDescent="0.25"/>
    <row r="536" s="18" customFormat="1" x14ac:dyDescent="0.25"/>
    <row r="537" s="18" customFormat="1" x14ac:dyDescent="0.25"/>
    <row r="538" s="18" customFormat="1" x14ac:dyDescent="0.25"/>
    <row r="539" s="18" customFormat="1" x14ac:dyDescent="0.25"/>
    <row r="540" s="18" customFormat="1" x14ac:dyDescent="0.25"/>
    <row r="541" s="18" customFormat="1" x14ac:dyDescent="0.25"/>
    <row r="542" s="18" customFormat="1" x14ac:dyDescent="0.25"/>
    <row r="543" s="18" customFormat="1" x14ac:dyDescent="0.25"/>
    <row r="544" s="18" customFormat="1" x14ac:dyDescent="0.25"/>
    <row r="545" s="18" customFormat="1" x14ac:dyDescent="0.25"/>
    <row r="546" s="18" customFormat="1" x14ac:dyDescent="0.25"/>
    <row r="547" s="18" customFormat="1" x14ac:dyDescent="0.25"/>
    <row r="548" s="18" customFormat="1" x14ac:dyDescent="0.25"/>
    <row r="549" s="18" customFormat="1" x14ac:dyDescent="0.25"/>
    <row r="550" s="18" customFormat="1" x14ac:dyDescent="0.25"/>
    <row r="551" s="18" customFormat="1" x14ac:dyDescent="0.25"/>
    <row r="552" s="18" customFormat="1" x14ac:dyDescent="0.25"/>
    <row r="553" s="18" customFormat="1" x14ac:dyDescent="0.25"/>
    <row r="554" s="18" customFormat="1" x14ac:dyDescent="0.25"/>
    <row r="555" s="18" customFormat="1" x14ac:dyDescent="0.25"/>
    <row r="556" s="18" customFormat="1" x14ac:dyDescent="0.25"/>
    <row r="557" s="18" customFormat="1" x14ac:dyDescent="0.25"/>
    <row r="558" s="18" customFormat="1" x14ac:dyDescent="0.25"/>
    <row r="559" s="18" customFormat="1" x14ac:dyDescent="0.25"/>
    <row r="560" s="18" customFormat="1" x14ac:dyDescent="0.25"/>
    <row r="561" s="18" customFormat="1" x14ac:dyDescent="0.25"/>
    <row r="562" s="18" customFormat="1" x14ac:dyDescent="0.25"/>
    <row r="563" s="18" customFormat="1" x14ac:dyDescent="0.25"/>
    <row r="564" s="18" customFormat="1" x14ac:dyDescent="0.25"/>
    <row r="565" s="18" customFormat="1" x14ac:dyDescent="0.25"/>
    <row r="566" s="18" customFormat="1" x14ac:dyDescent="0.25"/>
    <row r="567" s="18" customFormat="1" x14ac:dyDescent="0.25"/>
    <row r="568" s="18" customFormat="1" x14ac:dyDescent="0.25"/>
    <row r="569" s="18" customFormat="1" x14ac:dyDescent="0.25"/>
    <row r="570" s="18" customFormat="1" x14ac:dyDescent="0.25"/>
    <row r="571" s="18" customFormat="1" x14ac:dyDescent="0.25"/>
    <row r="572" s="18" customFormat="1" x14ac:dyDescent="0.25"/>
    <row r="573" s="18" customFormat="1" x14ac:dyDescent="0.25"/>
    <row r="574" s="18" customFormat="1" x14ac:dyDescent="0.25"/>
    <row r="575" s="18" customFormat="1" x14ac:dyDescent="0.25"/>
    <row r="576" s="18" customFormat="1" x14ac:dyDescent="0.25"/>
    <row r="577" s="18" customFormat="1" x14ac:dyDescent="0.25"/>
    <row r="578" s="18" customFormat="1" x14ac:dyDescent="0.25"/>
    <row r="579" s="18" customFormat="1" x14ac:dyDescent="0.25"/>
    <row r="580" s="18" customFormat="1" x14ac:dyDescent="0.25"/>
    <row r="581" s="18" customFormat="1" x14ac:dyDescent="0.25"/>
    <row r="582" s="18" customFormat="1" x14ac:dyDescent="0.25"/>
    <row r="583" s="18" customFormat="1" x14ac:dyDescent="0.25"/>
    <row r="584" s="18" customFormat="1" x14ac:dyDescent="0.25"/>
    <row r="585" s="18" customFormat="1" x14ac:dyDescent="0.25"/>
    <row r="586" s="18" customFormat="1" x14ac:dyDescent="0.25"/>
    <row r="587" s="18" customFormat="1" x14ac:dyDescent="0.25"/>
    <row r="588" s="18" customFormat="1" x14ac:dyDescent="0.25"/>
    <row r="589" s="18" customFormat="1" x14ac:dyDescent="0.25"/>
    <row r="590" s="18" customFormat="1" x14ac:dyDescent="0.25"/>
    <row r="591" s="18" customFormat="1" x14ac:dyDescent="0.25"/>
    <row r="592" s="18" customFormat="1" x14ac:dyDescent="0.25"/>
    <row r="593" s="18" customFormat="1" x14ac:dyDescent="0.25"/>
    <row r="594" s="18" customFormat="1" x14ac:dyDescent="0.25"/>
    <row r="595" s="18" customFormat="1" x14ac:dyDescent="0.25"/>
    <row r="596" s="18" customFormat="1" x14ac:dyDescent="0.25"/>
    <row r="597" s="18" customFormat="1" x14ac:dyDescent="0.25"/>
    <row r="598" s="18" customFormat="1" x14ac:dyDescent="0.25"/>
    <row r="599" s="18" customFormat="1" x14ac:dyDescent="0.25"/>
    <row r="600" s="18" customFormat="1" x14ac:dyDescent="0.25"/>
    <row r="601" s="18" customFormat="1" x14ac:dyDescent="0.25"/>
    <row r="602" s="18" customFormat="1" x14ac:dyDescent="0.25"/>
    <row r="603" s="18" customFormat="1" x14ac:dyDescent="0.25"/>
    <row r="604" s="18" customFormat="1" x14ac:dyDescent="0.25"/>
    <row r="605" s="18" customFormat="1" x14ac:dyDescent="0.25"/>
    <row r="606" s="18" customFormat="1" x14ac:dyDescent="0.25"/>
    <row r="607" s="18" customFormat="1" x14ac:dyDescent="0.25"/>
    <row r="608" s="18" customFormat="1" x14ac:dyDescent="0.25"/>
    <row r="609" s="18" customFormat="1" x14ac:dyDescent="0.25"/>
    <row r="610" s="18" customFormat="1" x14ac:dyDescent="0.25"/>
    <row r="611" s="18" customFormat="1" x14ac:dyDescent="0.25"/>
    <row r="612" s="18" customFormat="1" x14ac:dyDescent="0.25"/>
    <row r="613" s="18" customFormat="1" x14ac:dyDescent="0.25"/>
    <row r="614" s="18" customFormat="1" x14ac:dyDescent="0.25"/>
    <row r="615" s="18" customFormat="1" x14ac:dyDescent="0.25"/>
    <row r="616" s="18" customFormat="1" x14ac:dyDescent="0.25"/>
    <row r="617" s="18" customFormat="1" x14ac:dyDescent="0.25"/>
    <row r="618" s="18" customFormat="1" x14ac:dyDescent="0.25"/>
    <row r="619" s="18" customFormat="1" x14ac:dyDescent="0.25"/>
    <row r="620" s="18" customFormat="1" x14ac:dyDescent="0.25"/>
    <row r="621" s="18" customFormat="1" x14ac:dyDescent="0.25"/>
    <row r="622" s="18" customFormat="1" x14ac:dyDescent="0.25"/>
    <row r="623" s="18" customFormat="1" x14ac:dyDescent="0.25"/>
    <row r="624" s="18" customFormat="1" x14ac:dyDescent="0.25"/>
    <row r="625" s="18" customFormat="1" x14ac:dyDescent="0.25"/>
    <row r="626" s="18" customFormat="1" x14ac:dyDescent="0.25"/>
    <row r="627" s="18" customFormat="1" x14ac:dyDescent="0.25"/>
    <row r="628" s="18" customFormat="1" x14ac:dyDescent="0.25"/>
    <row r="629" s="18" customFormat="1" x14ac:dyDescent="0.25"/>
    <row r="630" s="18" customFormat="1" x14ac:dyDescent="0.25"/>
    <row r="631" s="18" customFormat="1" x14ac:dyDescent="0.25"/>
    <row r="632" s="18" customFormat="1" x14ac:dyDescent="0.25"/>
    <row r="633" s="18" customFormat="1" x14ac:dyDescent="0.25"/>
    <row r="634" s="18" customFormat="1" x14ac:dyDescent="0.25"/>
    <row r="635" s="18" customFormat="1" x14ac:dyDescent="0.25"/>
    <row r="636" s="18" customFormat="1" x14ac:dyDescent="0.25"/>
    <row r="637" s="18" customFormat="1" x14ac:dyDescent="0.25"/>
    <row r="638" s="18" customFormat="1" x14ac:dyDescent="0.25"/>
    <row r="639" s="18" customFormat="1" x14ac:dyDescent="0.25"/>
    <row r="640" s="18" customFormat="1" x14ac:dyDescent="0.25"/>
    <row r="641" s="18" customFormat="1" x14ac:dyDescent="0.25"/>
    <row r="642" s="18" customFormat="1" x14ac:dyDescent="0.25"/>
    <row r="643" s="18" customFormat="1" x14ac:dyDescent="0.25"/>
    <row r="644" s="18" customFormat="1" x14ac:dyDescent="0.25"/>
    <row r="645" s="18" customFormat="1" x14ac:dyDescent="0.25"/>
    <row r="646" s="18" customFormat="1" x14ac:dyDescent="0.25"/>
    <row r="647" s="18" customFormat="1" x14ac:dyDescent="0.25"/>
    <row r="648" s="18" customFormat="1" x14ac:dyDescent="0.25"/>
    <row r="649" s="18" customFormat="1" x14ac:dyDescent="0.25"/>
    <row r="650" s="18" customFormat="1" x14ac:dyDescent="0.25"/>
    <row r="651" s="18" customFormat="1" x14ac:dyDescent="0.25"/>
    <row r="652" s="18" customFormat="1" x14ac:dyDescent="0.25"/>
    <row r="653" s="18" customFormat="1" x14ac:dyDescent="0.25"/>
    <row r="654" s="18" customFormat="1" x14ac:dyDescent="0.25"/>
    <row r="655" s="18" customFormat="1" x14ac:dyDescent="0.25"/>
    <row r="656" s="18" customFormat="1" x14ac:dyDescent="0.25"/>
    <row r="657" s="18" customFormat="1" x14ac:dyDescent="0.25"/>
    <row r="658" s="18" customFormat="1" x14ac:dyDescent="0.25"/>
    <row r="659" s="18" customFormat="1" x14ac:dyDescent="0.25"/>
    <row r="660" s="18" customFormat="1" x14ac:dyDescent="0.25"/>
    <row r="661" s="18" customFormat="1" x14ac:dyDescent="0.25"/>
    <row r="662" s="18" customFormat="1" x14ac:dyDescent="0.25"/>
    <row r="663" s="18" customFormat="1" x14ac:dyDescent="0.25"/>
    <row r="664" s="18" customFormat="1" x14ac:dyDescent="0.25"/>
    <row r="665" s="18" customFormat="1" x14ac:dyDescent="0.25"/>
    <row r="666" s="18" customFormat="1" x14ac:dyDescent="0.25"/>
    <row r="667" s="18" customFormat="1" x14ac:dyDescent="0.25"/>
    <row r="668" s="18" customFormat="1" x14ac:dyDescent="0.25"/>
    <row r="669" s="18" customFormat="1" x14ac:dyDescent="0.25"/>
    <row r="670" s="18" customFormat="1" x14ac:dyDescent="0.25"/>
    <row r="671" s="18" customFormat="1" x14ac:dyDescent="0.25"/>
    <row r="672" s="18" customFormat="1" x14ac:dyDescent="0.25"/>
    <row r="673" s="18" customFormat="1" x14ac:dyDescent="0.25"/>
    <row r="674" s="18" customFormat="1" x14ac:dyDescent="0.25"/>
    <row r="675" s="18" customFormat="1" x14ac:dyDescent="0.25"/>
    <row r="676" s="18" customFormat="1" x14ac:dyDescent="0.25"/>
    <row r="677" s="18" customFormat="1" x14ac:dyDescent="0.25"/>
    <row r="678" s="18" customFormat="1" x14ac:dyDescent="0.25"/>
    <row r="679" s="18" customFormat="1" x14ac:dyDescent="0.25"/>
    <row r="680" s="18" customFormat="1" x14ac:dyDescent="0.25"/>
    <row r="681" s="18" customFormat="1" x14ac:dyDescent="0.25"/>
    <row r="682" s="18" customFormat="1" x14ac:dyDescent="0.25"/>
    <row r="683" s="18" customFormat="1" x14ac:dyDescent="0.25"/>
    <row r="684" s="18" customFormat="1" x14ac:dyDescent="0.25"/>
    <row r="685" s="18" customFormat="1" x14ac:dyDescent="0.25"/>
    <row r="686" s="18" customFormat="1" x14ac:dyDescent="0.25"/>
    <row r="687" s="18" customFormat="1" x14ac:dyDescent="0.25"/>
    <row r="688" s="18" customFormat="1" x14ac:dyDescent="0.25"/>
    <row r="689" s="18" customFormat="1" x14ac:dyDescent="0.25"/>
    <row r="690" s="18" customFormat="1" x14ac:dyDescent="0.25"/>
    <row r="691" s="18" customFormat="1" x14ac:dyDescent="0.25"/>
    <row r="692" s="18" customFormat="1" x14ac:dyDescent="0.25"/>
    <row r="693" s="18" customFormat="1" x14ac:dyDescent="0.25"/>
    <row r="694" s="18" customFormat="1" x14ac:dyDescent="0.25"/>
    <row r="695" s="18" customFormat="1" x14ac:dyDescent="0.25"/>
    <row r="696" s="18" customFormat="1" x14ac:dyDescent="0.25"/>
    <row r="697" s="18" customFormat="1" x14ac:dyDescent="0.25"/>
    <row r="698" s="18" customFormat="1" x14ac:dyDescent="0.25"/>
    <row r="699" s="18" customFormat="1" x14ac:dyDescent="0.25"/>
    <row r="700" s="18" customFormat="1" x14ac:dyDescent="0.25"/>
    <row r="701" s="18" customFormat="1" x14ac:dyDescent="0.25"/>
    <row r="702" s="18" customFormat="1" x14ac:dyDescent="0.25"/>
    <row r="703" s="18" customFormat="1" x14ac:dyDescent="0.25"/>
    <row r="704" s="18" customFormat="1" x14ac:dyDescent="0.25"/>
    <row r="705" s="18" customFormat="1" x14ac:dyDescent="0.25"/>
    <row r="706" s="18" customFormat="1" x14ac:dyDescent="0.25"/>
    <row r="707" s="18" customFormat="1" x14ac:dyDescent="0.25"/>
    <row r="708" s="18" customFormat="1" x14ac:dyDescent="0.25"/>
    <row r="709" s="18" customFormat="1" x14ac:dyDescent="0.25"/>
    <row r="710" s="18" customFormat="1" x14ac:dyDescent="0.25"/>
    <row r="711" s="18" customFormat="1" x14ac:dyDescent="0.25"/>
    <row r="712" s="18" customFormat="1" x14ac:dyDescent="0.25"/>
    <row r="713" s="18" customFormat="1" x14ac:dyDescent="0.25"/>
    <row r="714" s="18" customFormat="1" x14ac:dyDescent="0.25"/>
    <row r="715" s="18" customFormat="1" x14ac:dyDescent="0.25"/>
    <row r="716" s="18" customFormat="1" x14ac:dyDescent="0.25"/>
    <row r="717" s="18" customFormat="1" x14ac:dyDescent="0.25"/>
    <row r="718" s="18" customFormat="1" x14ac:dyDescent="0.25"/>
    <row r="719" s="18" customFormat="1" x14ac:dyDescent="0.25"/>
    <row r="720" s="18" customFormat="1" x14ac:dyDescent="0.25"/>
    <row r="721" s="18" customFormat="1" x14ac:dyDescent="0.25"/>
    <row r="722" s="18" customFormat="1" x14ac:dyDescent="0.25"/>
    <row r="723" s="18" customFormat="1" x14ac:dyDescent="0.25"/>
    <row r="724" s="18" customFormat="1" x14ac:dyDescent="0.25"/>
    <row r="725" s="18" customFormat="1" x14ac:dyDescent="0.25"/>
    <row r="726" s="18" customFormat="1" x14ac:dyDescent="0.25"/>
    <row r="727" s="18" customFormat="1" x14ac:dyDescent="0.25"/>
    <row r="728" s="18" customFormat="1" x14ac:dyDescent="0.25"/>
    <row r="729" s="18" customFormat="1" x14ac:dyDescent="0.25"/>
    <row r="730" s="18" customFormat="1" x14ac:dyDescent="0.25"/>
    <row r="731" s="18" customFormat="1" x14ac:dyDescent="0.25"/>
    <row r="732" s="18" customFormat="1" x14ac:dyDescent="0.25"/>
    <row r="733" s="18" customFormat="1" x14ac:dyDescent="0.25"/>
    <row r="734" s="18" customFormat="1" x14ac:dyDescent="0.25"/>
    <row r="735" s="18" customFormat="1" x14ac:dyDescent="0.25"/>
    <row r="736" s="18" customFormat="1" x14ac:dyDescent="0.25"/>
    <row r="737" s="18" customFormat="1" x14ac:dyDescent="0.25"/>
    <row r="738" s="18" customFormat="1" x14ac:dyDescent="0.25"/>
    <row r="739" s="18" customFormat="1" x14ac:dyDescent="0.25"/>
    <row r="740" s="18" customFormat="1" x14ac:dyDescent="0.25"/>
    <row r="741" s="18" customFormat="1" x14ac:dyDescent="0.25"/>
    <row r="742" s="18" customFormat="1" x14ac:dyDescent="0.25"/>
    <row r="743" s="18" customFormat="1" x14ac:dyDescent="0.25"/>
    <row r="744" s="18" customFormat="1" x14ac:dyDescent="0.25"/>
    <row r="745" s="18" customFormat="1" x14ac:dyDescent="0.25"/>
    <row r="746" s="18" customFormat="1" x14ac:dyDescent="0.25"/>
    <row r="747" s="18" customFormat="1" x14ac:dyDescent="0.25"/>
    <row r="748" s="18" customFormat="1" x14ac:dyDescent="0.25"/>
    <row r="749" s="18" customFormat="1" x14ac:dyDescent="0.25"/>
    <row r="750" s="18" customFormat="1" x14ac:dyDescent="0.25"/>
    <row r="751" s="18" customFormat="1" x14ac:dyDescent="0.25"/>
    <row r="752" s="18" customFormat="1" x14ac:dyDescent="0.25"/>
    <row r="753" s="18" customFormat="1" x14ac:dyDescent="0.25"/>
    <row r="754" s="18" customFormat="1" x14ac:dyDescent="0.25"/>
    <row r="755" s="18" customFormat="1" x14ac:dyDescent="0.25"/>
    <row r="756" s="18" customFormat="1" x14ac:dyDescent="0.25"/>
    <row r="757" s="18" customFormat="1" x14ac:dyDescent="0.25"/>
    <row r="758" s="18" customFormat="1" x14ac:dyDescent="0.25"/>
    <row r="759" s="18" customFormat="1" x14ac:dyDescent="0.25"/>
    <row r="760" s="18" customFormat="1" x14ac:dyDescent="0.25"/>
    <row r="761" s="18" customFormat="1" x14ac:dyDescent="0.25"/>
    <row r="762" s="18" customFormat="1" x14ac:dyDescent="0.25"/>
    <row r="763" s="18" customFormat="1" x14ac:dyDescent="0.25"/>
    <row r="764" s="18" customFormat="1" x14ac:dyDescent="0.25"/>
    <row r="765" s="18" customFormat="1" x14ac:dyDescent="0.25"/>
    <row r="766" s="18" customFormat="1" x14ac:dyDescent="0.25"/>
    <row r="767" s="18" customFormat="1" x14ac:dyDescent="0.25"/>
    <row r="768" s="18" customFormat="1" x14ac:dyDescent="0.25"/>
    <row r="769" s="18" customFormat="1" x14ac:dyDescent="0.25"/>
    <row r="770" s="18" customFormat="1" x14ac:dyDescent="0.25"/>
    <row r="771" s="18" customFormat="1" x14ac:dyDescent="0.25"/>
    <row r="772" s="18" customFormat="1" x14ac:dyDescent="0.25"/>
    <row r="773" s="18" customFormat="1" x14ac:dyDescent="0.25"/>
    <row r="774" s="18" customFormat="1" x14ac:dyDescent="0.25"/>
    <row r="775" s="18" customFormat="1" x14ac:dyDescent="0.25"/>
    <row r="776" s="18" customFormat="1" x14ac:dyDescent="0.25"/>
    <row r="777" s="18" customFormat="1" x14ac:dyDescent="0.25"/>
    <row r="778" s="18" customFormat="1" x14ac:dyDescent="0.25"/>
    <row r="779" s="18" customFormat="1" x14ac:dyDescent="0.25"/>
    <row r="780" s="18" customFormat="1" x14ac:dyDescent="0.25"/>
    <row r="781" s="18" customFormat="1" x14ac:dyDescent="0.25"/>
    <row r="782" s="18" customFormat="1" x14ac:dyDescent="0.25"/>
    <row r="783" s="18" customFormat="1" x14ac:dyDescent="0.25"/>
    <row r="784" s="18" customFormat="1" x14ac:dyDescent="0.25"/>
    <row r="785" s="18" customFormat="1" x14ac:dyDescent="0.25"/>
    <row r="786" s="18" customFormat="1" x14ac:dyDescent="0.25"/>
    <row r="787" s="18" customFormat="1" x14ac:dyDescent="0.25"/>
    <row r="788" s="18" customFormat="1" x14ac:dyDescent="0.25"/>
    <row r="789" s="18" customFormat="1" x14ac:dyDescent="0.25"/>
    <row r="790" s="18" customFormat="1" x14ac:dyDescent="0.25"/>
    <row r="791" s="18" customFormat="1" x14ac:dyDescent="0.25"/>
    <row r="792" s="18" customFormat="1" x14ac:dyDescent="0.25"/>
    <row r="793" s="18" customFormat="1" x14ac:dyDescent="0.25"/>
    <row r="794" s="18" customFormat="1" x14ac:dyDescent="0.25"/>
    <row r="795" s="18" customFormat="1" x14ac:dyDescent="0.25"/>
    <row r="796" s="18" customFormat="1" x14ac:dyDescent="0.25"/>
    <row r="797" s="18" customFormat="1" x14ac:dyDescent="0.25"/>
    <row r="798" s="18" customFormat="1" x14ac:dyDescent="0.25"/>
    <row r="799" s="18" customFormat="1" x14ac:dyDescent="0.25"/>
    <row r="800" s="18" customFormat="1" x14ac:dyDescent="0.25"/>
    <row r="801" s="18" customFormat="1" x14ac:dyDescent="0.25"/>
    <row r="802" s="18" customFormat="1" x14ac:dyDescent="0.25"/>
    <row r="803" s="18" customFormat="1" x14ac:dyDescent="0.25"/>
    <row r="804" s="18" customFormat="1" x14ac:dyDescent="0.25"/>
    <row r="805" s="18" customFormat="1" x14ac:dyDescent="0.25"/>
    <row r="806" s="18" customFormat="1" x14ac:dyDescent="0.25"/>
    <row r="807" s="18" customFormat="1" x14ac:dyDescent="0.25"/>
    <row r="808" s="18" customFormat="1" x14ac:dyDescent="0.25"/>
    <row r="809" s="18" customFormat="1" x14ac:dyDescent="0.25"/>
    <row r="810" s="18" customFormat="1" x14ac:dyDescent="0.25"/>
    <row r="811" s="18" customFormat="1" x14ac:dyDescent="0.25"/>
    <row r="812" s="18" customFormat="1" x14ac:dyDescent="0.25"/>
    <row r="813" s="18" customFormat="1" x14ac:dyDescent="0.25"/>
    <row r="814" s="18" customFormat="1" x14ac:dyDescent="0.25"/>
    <row r="815" s="18" customFormat="1" x14ac:dyDescent="0.25"/>
    <row r="816" s="18" customFormat="1" x14ac:dyDescent="0.25"/>
    <row r="817" s="18" customFormat="1" x14ac:dyDescent="0.25"/>
    <row r="818" s="18" customFormat="1" x14ac:dyDescent="0.25"/>
    <row r="819" s="18" customFormat="1" x14ac:dyDescent="0.25"/>
    <row r="820" s="18" customFormat="1" x14ac:dyDescent="0.25"/>
    <row r="821" s="18" customFormat="1" x14ac:dyDescent="0.25"/>
    <row r="822" s="18" customFormat="1" x14ac:dyDescent="0.25"/>
    <row r="823" s="18" customFormat="1" x14ac:dyDescent="0.25"/>
    <row r="824" s="18" customFormat="1" x14ac:dyDescent="0.25"/>
    <row r="825" s="18" customFormat="1" x14ac:dyDescent="0.25"/>
    <row r="826" s="18" customFormat="1" x14ac:dyDescent="0.25"/>
    <row r="827" s="18" customFormat="1" x14ac:dyDescent="0.25"/>
    <row r="828" s="18" customFormat="1" x14ac:dyDescent="0.25"/>
    <row r="829" s="18" customFormat="1" x14ac:dyDescent="0.25"/>
    <row r="830" s="18" customFormat="1" x14ac:dyDescent="0.25"/>
    <row r="831" s="18" customFormat="1" x14ac:dyDescent="0.25"/>
    <row r="832" s="18" customFormat="1" x14ac:dyDescent="0.25"/>
    <row r="833" s="18" customFormat="1" x14ac:dyDescent="0.25"/>
    <row r="834" s="18" customFormat="1" x14ac:dyDescent="0.25"/>
    <row r="835" s="18" customFormat="1" x14ac:dyDescent="0.25"/>
    <row r="836" s="18" customFormat="1" x14ac:dyDescent="0.25"/>
    <row r="837" s="18" customFormat="1" x14ac:dyDescent="0.25"/>
    <row r="838" s="18" customFormat="1" x14ac:dyDescent="0.25"/>
    <row r="839" s="18" customFormat="1" x14ac:dyDescent="0.25"/>
    <row r="840" s="18" customFormat="1" x14ac:dyDescent="0.25"/>
    <row r="841" s="18" customFormat="1" x14ac:dyDescent="0.25"/>
    <row r="842" s="18" customFormat="1" x14ac:dyDescent="0.25"/>
    <row r="843" s="18" customFormat="1" x14ac:dyDescent="0.25"/>
    <row r="844" s="18" customFormat="1" x14ac:dyDescent="0.25"/>
    <row r="845" s="18" customFormat="1" x14ac:dyDescent="0.25"/>
    <row r="846" s="18" customFormat="1" x14ac:dyDescent="0.25"/>
    <row r="847" s="18" customFormat="1" x14ac:dyDescent="0.25"/>
    <row r="848" s="18" customFormat="1" x14ac:dyDescent="0.25"/>
    <row r="849" s="18" customFormat="1" x14ac:dyDescent="0.25"/>
    <row r="850" s="18" customFormat="1" x14ac:dyDescent="0.25"/>
    <row r="851" s="18" customFormat="1" x14ac:dyDescent="0.25"/>
    <row r="852" s="18" customFormat="1" x14ac:dyDescent="0.25"/>
    <row r="853" s="18" customFormat="1" x14ac:dyDescent="0.25"/>
    <row r="854" s="18" customFormat="1" x14ac:dyDescent="0.25"/>
    <row r="855" s="18" customFormat="1" x14ac:dyDescent="0.25"/>
    <row r="856" s="18" customFormat="1" x14ac:dyDescent="0.25"/>
    <row r="857" s="18" customFormat="1" x14ac:dyDescent="0.25"/>
    <row r="858" s="18" customFormat="1" x14ac:dyDescent="0.25"/>
    <row r="859" s="18" customFormat="1" x14ac:dyDescent="0.25"/>
    <row r="860" s="18" customFormat="1" x14ac:dyDescent="0.25"/>
    <row r="861" s="18" customFormat="1" x14ac:dyDescent="0.25"/>
    <row r="862" s="18" customFormat="1" x14ac:dyDescent="0.25"/>
    <row r="863" s="18" customFormat="1" x14ac:dyDescent="0.25"/>
    <row r="864" s="18" customFormat="1" x14ac:dyDescent="0.25"/>
    <row r="865" s="18" customFormat="1" x14ac:dyDescent="0.25"/>
    <row r="866" s="18" customFormat="1" x14ac:dyDescent="0.25"/>
    <row r="867" s="18" customFormat="1" x14ac:dyDescent="0.25"/>
    <row r="868" s="18" customFormat="1" x14ac:dyDescent="0.25"/>
    <row r="869" s="18" customFormat="1" x14ac:dyDescent="0.25"/>
    <row r="870" s="18" customFormat="1" x14ac:dyDescent="0.25"/>
    <row r="871" s="18" customFormat="1" x14ac:dyDescent="0.25"/>
    <row r="872" s="18" customFormat="1" x14ac:dyDescent="0.25"/>
    <row r="873" s="18" customFormat="1" x14ac:dyDescent="0.25"/>
    <row r="874" s="18" customFormat="1" x14ac:dyDescent="0.25"/>
    <row r="875" s="18" customFormat="1" x14ac:dyDescent="0.25"/>
    <row r="876" s="18" customFormat="1" x14ac:dyDescent="0.25"/>
    <row r="877" s="18" customFormat="1" x14ac:dyDescent="0.25"/>
    <row r="878" s="18" customFormat="1" x14ac:dyDescent="0.25"/>
    <row r="879" s="18" customFormat="1" x14ac:dyDescent="0.25"/>
    <row r="880" s="18" customFormat="1" x14ac:dyDescent="0.25"/>
    <row r="881" s="18" customFormat="1" x14ac:dyDescent="0.25"/>
    <row r="882" s="18" customFormat="1" x14ac:dyDescent="0.25"/>
    <row r="883" s="18" customFormat="1" x14ac:dyDescent="0.25"/>
    <row r="884" s="18" customFormat="1" x14ac:dyDescent="0.25"/>
    <row r="885" s="18" customFormat="1" x14ac:dyDescent="0.25"/>
    <row r="886" s="18" customFormat="1" x14ac:dyDescent="0.25"/>
    <row r="887" s="18" customFormat="1" x14ac:dyDescent="0.25"/>
    <row r="888" s="18" customFormat="1" x14ac:dyDescent="0.25"/>
    <row r="889" s="18" customFormat="1" x14ac:dyDescent="0.25"/>
    <row r="890" s="18" customFormat="1" x14ac:dyDescent="0.25"/>
    <row r="891" s="18" customFormat="1" x14ac:dyDescent="0.25"/>
    <row r="892" s="18" customFormat="1" x14ac:dyDescent="0.25"/>
    <row r="893" s="18" customFormat="1" x14ac:dyDescent="0.25"/>
    <row r="894" s="18" customFormat="1" x14ac:dyDescent="0.25"/>
    <row r="895" s="18" customFormat="1" x14ac:dyDescent="0.25"/>
    <row r="896" s="18" customFormat="1" x14ac:dyDescent="0.25"/>
    <row r="897" s="18" customFormat="1" x14ac:dyDescent="0.25"/>
    <row r="898" s="18" customFormat="1" x14ac:dyDescent="0.25"/>
    <row r="899" s="18" customFormat="1" x14ac:dyDescent="0.25"/>
    <row r="900" s="18" customFormat="1" x14ac:dyDescent="0.25"/>
    <row r="901" s="18" customFormat="1" x14ac:dyDescent="0.25"/>
    <row r="902" s="18" customFormat="1" x14ac:dyDescent="0.25"/>
    <row r="903" s="18" customFormat="1" x14ac:dyDescent="0.25"/>
    <row r="904" s="18" customFormat="1" x14ac:dyDescent="0.25"/>
    <row r="905" s="18" customFormat="1" x14ac:dyDescent="0.25"/>
    <row r="906" s="18" customFormat="1" x14ac:dyDescent="0.25"/>
    <row r="907" s="18" customFormat="1" x14ac:dyDescent="0.25"/>
    <row r="908" s="18" customFormat="1" x14ac:dyDescent="0.25"/>
    <row r="909" s="18" customFormat="1" x14ac:dyDescent="0.25"/>
    <row r="910" s="18" customFormat="1" x14ac:dyDescent="0.25"/>
    <row r="911" s="18" customFormat="1" x14ac:dyDescent="0.25"/>
    <row r="912" s="18" customFormat="1" x14ac:dyDescent="0.25"/>
    <row r="913" s="18" customFormat="1" x14ac:dyDescent="0.25"/>
    <row r="914" s="18" customFormat="1" x14ac:dyDescent="0.25"/>
    <row r="915" s="18" customFormat="1" x14ac:dyDescent="0.25"/>
    <row r="916" s="18" customFormat="1" x14ac:dyDescent="0.25"/>
    <row r="917" s="18" customFormat="1" x14ac:dyDescent="0.25"/>
    <row r="918" s="18" customFormat="1" x14ac:dyDescent="0.25"/>
    <row r="919" s="18" customFormat="1" x14ac:dyDescent="0.25"/>
    <row r="920" s="18" customFormat="1" x14ac:dyDescent="0.25"/>
    <row r="921" s="18" customFormat="1" x14ac:dyDescent="0.25"/>
    <row r="922" s="18" customFormat="1" x14ac:dyDescent="0.25"/>
    <row r="923" s="18" customFormat="1" x14ac:dyDescent="0.25"/>
    <row r="924" s="18" customFormat="1" x14ac:dyDescent="0.25"/>
    <row r="925" s="18" customFormat="1" x14ac:dyDescent="0.25"/>
    <row r="926" s="18" customFormat="1" x14ac:dyDescent="0.25"/>
    <row r="927" s="18" customFormat="1" x14ac:dyDescent="0.25"/>
    <row r="928" s="18" customFormat="1" x14ac:dyDescent="0.25"/>
    <row r="929" s="18" customFormat="1" x14ac:dyDescent="0.25"/>
    <row r="930" s="18" customFormat="1" x14ac:dyDescent="0.25"/>
    <row r="931" s="18" customFormat="1" x14ac:dyDescent="0.25"/>
    <row r="932" s="18" customFormat="1" x14ac:dyDescent="0.25"/>
    <row r="933" s="18" customFormat="1" x14ac:dyDescent="0.25"/>
    <row r="934" s="18" customFormat="1" x14ac:dyDescent="0.25"/>
    <row r="935" s="18" customFormat="1" x14ac:dyDescent="0.25"/>
    <row r="936" s="18" customFormat="1" x14ac:dyDescent="0.25"/>
    <row r="937" s="18" customFormat="1" x14ac:dyDescent="0.25"/>
    <row r="938" s="18" customFormat="1" x14ac:dyDescent="0.25"/>
    <row r="939" s="18" customFormat="1" x14ac:dyDescent="0.25"/>
    <row r="940" s="18" customFormat="1" x14ac:dyDescent="0.25"/>
    <row r="941" s="18" customFormat="1" x14ac:dyDescent="0.25"/>
    <row r="942" s="18" customFormat="1" x14ac:dyDescent="0.25"/>
    <row r="943" s="18" customFormat="1" x14ac:dyDescent="0.25"/>
    <row r="944" s="18" customFormat="1" x14ac:dyDescent="0.25"/>
    <row r="945" s="18" customFormat="1" x14ac:dyDescent="0.25"/>
    <row r="946" s="18" customFormat="1" x14ac:dyDescent="0.25"/>
    <row r="947" s="18" customFormat="1" x14ac:dyDescent="0.25"/>
    <row r="948" s="18" customFormat="1" x14ac:dyDescent="0.25"/>
    <row r="949" s="18" customFormat="1" x14ac:dyDescent="0.25"/>
    <row r="950" s="18" customFormat="1" x14ac:dyDescent="0.25"/>
    <row r="951" s="18" customFormat="1" x14ac:dyDescent="0.25"/>
    <row r="952" s="18" customFormat="1" x14ac:dyDescent="0.25"/>
    <row r="953" s="18" customFormat="1" x14ac:dyDescent="0.25"/>
    <row r="954" s="18" customFormat="1" x14ac:dyDescent="0.25"/>
    <row r="955" s="18" customFormat="1" x14ac:dyDescent="0.25"/>
    <row r="956" s="18" customFormat="1" x14ac:dyDescent="0.25"/>
    <row r="957" s="18" customFormat="1" x14ac:dyDescent="0.25"/>
    <row r="958" s="18" customFormat="1" x14ac:dyDescent="0.25"/>
    <row r="959" s="18" customFormat="1" x14ac:dyDescent="0.25"/>
    <row r="960" s="18" customFormat="1" x14ac:dyDescent="0.25"/>
    <row r="961" s="18" customFormat="1" x14ac:dyDescent="0.25"/>
    <row r="962" s="18" customFormat="1" x14ac:dyDescent="0.25"/>
    <row r="963" s="18" customFormat="1" x14ac:dyDescent="0.25"/>
    <row r="964" s="18" customFormat="1" x14ac:dyDescent="0.25"/>
    <row r="965" s="18" customFormat="1" x14ac:dyDescent="0.25"/>
    <row r="966" s="18" customFormat="1" x14ac:dyDescent="0.25"/>
    <row r="967" s="18" customFormat="1" x14ac:dyDescent="0.25"/>
    <row r="968" s="18" customFormat="1" x14ac:dyDescent="0.25"/>
    <row r="969" s="18" customFormat="1" x14ac:dyDescent="0.25"/>
    <row r="970" s="18" customFormat="1" x14ac:dyDescent="0.25"/>
    <row r="971" s="18" customFormat="1" x14ac:dyDescent="0.25"/>
    <row r="972" s="18" customFormat="1" x14ac:dyDescent="0.25"/>
    <row r="973" s="18" customFormat="1" x14ac:dyDescent="0.25"/>
    <row r="974" s="18" customFormat="1" x14ac:dyDescent="0.25"/>
    <row r="975" s="18" customFormat="1" x14ac:dyDescent="0.25"/>
    <row r="976" s="18" customFormat="1" x14ac:dyDescent="0.25"/>
    <row r="977" s="18" customFormat="1" x14ac:dyDescent="0.25"/>
    <row r="978" s="18" customFormat="1" x14ac:dyDescent="0.25"/>
    <row r="979" s="18" customFormat="1" x14ac:dyDescent="0.25"/>
    <row r="980" s="18" customFormat="1" x14ac:dyDescent="0.25"/>
    <row r="981" s="18" customFormat="1" x14ac:dyDescent="0.25"/>
    <row r="982" s="18" customFormat="1" x14ac:dyDescent="0.25"/>
    <row r="983" s="18" customFormat="1" x14ac:dyDescent="0.25"/>
    <row r="984" s="18" customFormat="1" x14ac:dyDescent="0.25"/>
    <row r="985" s="18" customFormat="1" x14ac:dyDescent="0.25"/>
    <row r="986" s="18" customFormat="1" x14ac:dyDescent="0.25"/>
    <row r="987" s="18" customFormat="1" x14ac:dyDescent="0.25"/>
    <row r="988" s="18" customFormat="1" x14ac:dyDescent="0.25"/>
    <row r="989" s="18" customFormat="1" x14ac:dyDescent="0.25"/>
    <row r="990" s="18" customFormat="1" x14ac:dyDescent="0.25"/>
    <row r="991" s="18" customFormat="1" x14ac:dyDescent="0.25"/>
    <row r="992" s="18" customFormat="1" x14ac:dyDescent="0.25"/>
    <row r="993" s="18" customFormat="1" x14ac:dyDescent="0.25"/>
    <row r="994" s="18" customFormat="1" x14ac:dyDescent="0.25"/>
    <row r="995" s="18" customFormat="1" x14ac:dyDescent="0.25"/>
    <row r="996" s="18" customFormat="1" x14ac:dyDescent="0.25"/>
    <row r="997" s="18" customFormat="1" x14ac:dyDescent="0.25"/>
    <row r="998" s="18" customFormat="1" x14ac:dyDescent="0.25"/>
    <row r="999" s="18" customFormat="1" x14ac:dyDescent="0.25"/>
    <row r="1000" s="18" customFormat="1" x14ac:dyDescent="0.25"/>
    <row r="1001" s="18" customFormat="1" x14ac:dyDescent="0.25"/>
    <row r="1002" s="18" customFormat="1" x14ac:dyDescent="0.25"/>
    <row r="1003" s="18" customFormat="1" x14ac:dyDescent="0.25"/>
    <row r="1004" s="18" customFormat="1" x14ac:dyDescent="0.25"/>
    <row r="1005" s="18" customFormat="1" x14ac:dyDescent="0.25"/>
    <row r="1006" s="18" customFormat="1" x14ac:dyDescent="0.25"/>
    <row r="1007" s="18" customFormat="1" x14ac:dyDescent="0.25"/>
    <row r="1008" s="18" customFormat="1" x14ac:dyDescent="0.25"/>
    <row r="1009" s="18" customFormat="1" x14ac:dyDescent="0.25"/>
    <row r="1010" s="18" customFormat="1" x14ac:dyDescent="0.25"/>
    <row r="1011" s="18" customFormat="1" x14ac:dyDescent="0.25"/>
    <row r="1012" s="18" customFormat="1" x14ac:dyDescent="0.25"/>
    <row r="1013" s="18" customFormat="1" x14ac:dyDescent="0.25"/>
    <row r="1014" s="18" customFormat="1" x14ac:dyDescent="0.25"/>
    <row r="1015" s="18" customFormat="1" x14ac:dyDescent="0.25"/>
    <row r="1016" s="18" customFormat="1" x14ac:dyDescent="0.25"/>
    <row r="1017" s="18" customFormat="1" x14ac:dyDescent="0.25"/>
    <row r="1018" s="18" customFormat="1" x14ac:dyDescent="0.25"/>
    <row r="1019" s="18" customFormat="1" x14ac:dyDescent="0.25"/>
    <row r="1020" s="18" customFormat="1" x14ac:dyDescent="0.25"/>
    <row r="1021" s="18" customFormat="1" x14ac:dyDescent="0.25"/>
    <row r="1022" s="18" customFormat="1" x14ac:dyDescent="0.25"/>
    <row r="1023" s="18" customFormat="1" x14ac:dyDescent="0.25"/>
    <row r="1024" s="18" customFormat="1" x14ac:dyDescent="0.25"/>
    <row r="1025" s="18" customFormat="1" x14ac:dyDescent="0.25"/>
    <row r="1026" s="18" customFormat="1" x14ac:dyDescent="0.25"/>
    <row r="1027" s="18" customFormat="1" x14ac:dyDescent="0.25"/>
    <row r="1028" s="18" customFormat="1" x14ac:dyDescent="0.25"/>
    <row r="1029" s="18" customFormat="1" x14ac:dyDescent="0.25"/>
    <row r="1030" s="18" customFormat="1" x14ac:dyDescent="0.25"/>
    <row r="1031" s="18" customFormat="1" x14ac:dyDescent="0.25"/>
    <row r="1032" s="18" customFormat="1" x14ac:dyDescent="0.25"/>
    <row r="1033" s="18" customFormat="1" x14ac:dyDescent="0.25"/>
    <row r="1034" s="18" customFormat="1" x14ac:dyDescent="0.25"/>
    <row r="1035" s="18" customFormat="1" x14ac:dyDescent="0.25"/>
    <row r="1036" s="18" customFormat="1" x14ac:dyDescent="0.25"/>
    <row r="1037" s="18" customFormat="1" x14ac:dyDescent="0.25"/>
    <row r="1038" s="18" customFormat="1" x14ac:dyDescent="0.25"/>
    <row r="1039" s="18" customFormat="1" x14ac:dyDescent="0.25"/>
    <row r="1040" s="18" customFormat="1" x14ac:dyDescent="0.25"/>
    <row r="1041" s="18" customFormat="1" x14ac:dyDescent="0.25"/>
    <row r="1042" s="18" customFormat="1" x14ac:dyDescent="0.25"/>
    <row r="1043" s="18" customFormat="1" x14ac:dyDescent="0.25"/>
    <row r="1044" s="18" customFormat="1" x14ac:dyDescent="0.25"/>
    <row r="1045" s="18" customFormat="1" x14ac:dyDescent="0.25"/>
    <row r="1046" s="18" customFormat="1" x14ac:dyDescent="0.25"/>
    <row r="1047" s="18" customFormat="1" x14ac:dyDescent="0.25"/>
    <row r="1048" s="18" customFormat="1" x14ac:dyDescent="0.25"/>
    <row r="1049" s="18" customFormat="1" x14ac:dyDescent="0.25"/>
    <row r="1050" s="18" customFormat="1" x14ac:dyDescent="0.25"/>
    <row r="1051" s="18" customFormat="1" x14ac:dyDescent="0.25"/>
    <row r="1052" s="18" customFormat="1" x14ac:dyDescent="0.25"/>
    <row r="1053" s="18" customFormat="1" x14ac:dyDescent="0.25"/>
    <row r="1054" s="18" customFormat="1" x14ac:dyDescent="0.25"/>
    <row r="1055" s="18" customFormat="1" x14ac:dyDescent="0.25"/>
    <row r="1056" s="18" customFormat="1" x14ac:dyDescent="0.25"/>
    <row r="1057" s="18" customFormat="1" x14ac:dyDescent="0.25"/>
    <row r="1058" s="18" customFormat="1" x14ac:dyDescent="0.25"/>
    <row r="1059" s="18" customFormat="1" x14ac:dyDescent="0.25"/>
    <row r="1060" s="18" customFormat="1" x14ac:dyDescent="0.25"/>
    <row r="1061" s="18" customFormat="1" x14ac:dyDescent="0.25"/>
    <row r="1062" s="18" customFormat="1" x14ac:dyDescent="0.25"/>
    <row r="1063" s="18" customFormat="1" x14ac:dyDescent="0.25"/>
    <row r="1064" s="18" customFormat="1" x14ac:dyDescent="0.25"/>
    <row r="1065" s="18" customFormat="1" x14ac:dyDescent="0.25"/>
    <row r="1066" s="18" customFormat="1" x14ac:dyDescent="0.25"/>
    <row r="1067" s="18" customFormat="1" x14ac:dyDescent="0.25"/>
    <row r="1068" s="18" customFormat="1" x14ac:dyDescent="0.25"/>
    <row r="1069" s="18" customFormat="1" x14ac:dyDescent="0.25"/>
    <row r="1070" s="18" customFormat="1" x14ac:dyDescent="0.25"/>
    <row r="1071" s="18" customFormat="1" x14ac:dyDescent="0.25"/>
    <row r="1072" s="18" customFormat="1" x14ac:dyDescent="0.25"/>
    <row r="1073" s="18" customFormat="1" x14ac:dyDescent="0.25"/>
    <row r="1074" s="18" customFormat="1" x14ac:dyDescent="0.25"/>
    <row r="1075" s="18" customFormat="1" x14ac:dyDescent="0.25"/>
    <row r="1076" s="18" customFormat="1" x14ac:dyDescent="0.25"/>
    <row r="1077" s="18" customFormat="1" x14ac:dyDescent="0.25"/>
    <row r="1078" s="18" customFormat="1" x14ac:dyDescent="0.25"/>
    <row r="1079" s="18" customFormat="1" x14ac:dyDescent="0.25"/>
    <row r="1080" s="18" customFormat="1" x14ac:dyDescent="0.25"/>
    <row r="1081" s="18" customFormat="1" x14ac:dyDescent="0.25"/>
    <row r="1082" s="18" customFormat="1" x14ac:dyDescent="0.25"/>
    <row r="1083" s="18" customFormat="1" x14ac:dyDescent="0.25"/>
    <row r="1084" s="18" customFormat="1" x14ac:dyDescent="0.25"/>
    <row r="1085" s="18" customFormat="1" x14ac:dyDescent="0.25"/>
    <row r="1086" s="18" customFormat="1" x14ac:dyDescent="0.25"/>
    <row r="1087" s="18" customFormat="1" x14ac:dyDescent="0.25"/>
    <row r="1088" s="18" customFormat="1" x14ac:dyDescent="0.25"/>
    <row r="1089" s="18" customFormat="1" x14ac:dyDescent="0.25"/>
    <row r="1090" s="18" customFormat="1" x14ac:dyDescent="0.25"/>
    <row r="1091" s="18" customFormat="1" x14ac:dyDescent="0.25"/>
    <row r="1092" s="18" customFormat="1" x14ac:dyDescent="0.25"/>
    <row r="1093" s="18" customFormat="1" x14ac:dyDescent="0.25"/>
    <row r="1094" s="18" customFormat="1" x14ac:dyDescent="0.25"/>
    <row r="1095" s="18" customFormat="1" x14ac:dyDescent="0.25"/>
    <row r="1096" s="18" customFormat="1" x14ac:dyDescent="0.25"/>
    <row r="1097" s="18" customFormat="1" x14ac:dyDescent="0.25"/>
    <row r="1098" s="18" customFormat="1" x14ac:dyDescent="0.25"/>
    <row r="1099" s="18" customFormat="1" x14ac:dyDescent="0.25"/>
    <row r="1100" s="18" customFormat="1" x14ac:dyDescent="0.25"/>
    <row r="1101" s="18" customFormat="1" x14ac:dyDescent="0.25"/>
    <row r="1102" s="18" customFormat="1" x14ac:dyDescent="0.25"/>
    <row r="1103" s="18" customFormat="1" x14ac:dyDescent="0.25"/>
    <row r="1104" s="18" customFormat="1" x14ac:dyDescent="0.25"/>
    <row r="1105" s="18" customFormat="1" x14ac:dyDescent="0.25"/>
    <row r="1106" s="18" customFormat="1" x14ac:dyDescent="0.25"/>
    <row r="1107" s="18" customFormat="1" x14ac:dyDescent="0.25"/>
    <row r="1108" s="18" customFormat="1" x14ac:dyDescent="0.25"/>
    <row r="1109" s="18" customFormat="1" x14ac:dyDescent="0.25"/>
    <row r="1110" s="18" customFormat="1" x14ac:dyDescent="0.25"/>
    <row r="1111" s="18" customFormat="1" x14ac:dyDescent="0.25"/>
    <row r="1112" s="18" customFormat="1" x14ac:dyDescent="0.25"/>
    <row r="1113" s="18" customFormat="1" x14ac:dyDescent="0.25"/>
    <row r="1114" s="18" customFormat="1" x14ac:dyDescent="0.25"/>
    <row r="1115" s="18" customFormat="1" x14ac:dyDescent="0.25"/>
    <row r="1116" s="18" customFormat="1" x14ac:dyDescent="0.25"/>
    <row r="1117" s="18" customFormat="1" x14ac:dyDescent="0.25"/>
    <row r="1118" s="18" customFormat="1" x14ac:dyDescent="0.25"/>
    <row r="1119" s="18" customFormat="1" x14ac:dyDescent="0.25"/>
    <row r="1120" s="18" customFormat="1" x14ac:dyDescent="0.25"/>
    <row r="1121" s="18" customFormat="1" x14ac:dyDescent="0.25"/>
    <row r="1122" s="18" customFormat="1" x14ac:dyDescent="0.25"/>
    <row r="1123" s="18" customFormat="1" x14ac:dyDescent="0.25"/>
    <row r="1124" s="18" customFormat="1" x14ac:dyDescent="0.25"/>
    <row r="1125" s="18" customFormat="1" x14ac:dyDescent="0.25"/>
    <row r="1126" s="18" customFormat="1" x14ac:dyDescent="0.25"/>
    <row r="1127" s="18" customFormat="1" x14ac:dyDescent="0.25"/>
    <row r="1128" s="18" customFormat="1" x14ac:dyDescent="0.25"/>
    <row r="1129" s="18" customFormat="1" x14ac:dyDescent="0.25"/>
    <row r="1130" s="18" customFormat="1" x14ac:dyDescent="0.25"/>
    <row r="1131" s="18" customFormat="1" x14ac:dyDescent="0.25"/>
    <row r="1132" s="18" customFormat="1" x14ac:dyDescent="0.25"/>
    <row r="1133" s="18" customFormat="1" x14ac:dyDescent="0.25"/>
    <row r="1134" s="18" customFormat="1" x14ac:dyDescent="0.25"/>
    <row r="1135" s="18" customFormat="1" x14ac:dyDescent="0.25"/>
    <row r="1136" s="18" customFormat="1" x14ac:dyDescent="0.25"/>
    <row r="1137" s="18" customFormat="1" x14ac:dyDescent="0.25"/>
    <row r="1138" s="18" customFormat="1" x14ac:dyDescent="0.25"/>
    <row r="1139" s="18" customFormat="1" x14ac:dyDescent="0.25"/>
    <row r="1140" s="18" customFormat="1" x14ac:dyDescent="0.25"/>
    <row r="1141" s="18" customFormat="1" x14ac:dyDescent="0.25"/>
    <row r="1142" s="18" customFormat="1" x14ac:dyDescent="0.25"/>
    <row r="1143" s="18" customFormat="1" x14ac:dyDescent="0.25"/>
    <row r="1144" s="18" customFormat="1" x14ac:dyDescent="0.25"/>
    <row r="1145" s="18" customFormat="1" x14ac:dyDescent="0.25"/>
    <row r="1146" s="18" customFormat="1" x14ac:dyDescent="0.25"/>
    <row r="1147" s="18" customFormat="1" x14ac:dyDescent="0.25"/>
    <row r="1148" s="18" customFormat="1" x14ac:dyDescent="0.25"/>
    <row r="1149" s="18" customFormat="1" x14ac:dyDescent="0.25"/>
    <row r="1150" s="18" customFormat="1" x14ac:dyDescent="0.25"/>
    <row r="1151" s="18" customFormat="1" x14ac:dyDescent="0.25"/>
    <row r="1152" s="18" customFormat="1" x14ac:dyDescent="0.25"/>
    <row r="1153" s="18" customFormat="1" x14ac:dyDescent="0.25"/>
    <row r="1154" s="18" customFormat="1" x14ac:dyDescent="0.25"/>
    <row r="1155" s="18" customFormat="1" x14ac:dyDescent="0.25"/>
    <row r="1156" s="18" customFormat="1" x14ac:dyDescent="0.25"/>
    <row r="1157" s="18" customFormat="1" x14ac:dyDescent="0.25"/>
    <row r="1158" s="18" customFormat="1" x14ac:dyDescent="0.25"/>
    <row r="1159" s="18" customFormat="1" x14ac:dyDescent="0.25"/>
    <row r="1160" s="18" customFormat="1" x14ac:dyDescent="0.25"/>
    <row r="1161" s="18" customFormat="1" x14ac:dyDescent="0.25"/>
    <row r="1162" s="18" customFormat="1" x14ac:dyDescent="0.25"/>
    <row r="1163" s="18" customFormat="1" x14ac:dyDescent="0.25"/>
    <row r="1164" s="18" customFormat="1" x14ac:dyDescent="0.25"/>
    <row r="1165" s="18" customFormat="1" x14ac:dyDescent="0.25"/>
    <row r="1166" s="18" customFormat="1" x14ac:dyDescent="0.25"/>
    <row r="1167" s="18" customFormat="1" x14ac:dyDescent="0.25"/>
    <row r="1168" s="18" customFormat="1" x14ac:dyDescent="0.25"/>
    <row r="1169" s="18" customFormat="1" x14ac:dyDescent="0.25"/>
    <row r="1170" s="18" customFormat="1" x14ac:dyDescent="0.25"/>
    <row r="1171" s="18" customFormat="1" x14ac:dyDescent="0.25"/>
    <row r="1172" s="18" customFormat="1" x14ac:dyDescent="0.25"/>
    <row r="1173" s="18" customFormat="1" x14ac:dyDescent="0.25"/>
    <row r="1174" s="18" customFormat="1" x14ac:dyDescent="0.25"/>
    <row r="1175" s="18" customFormat="1" x14ac:dyDescent="0.25"/>
    <row r="1176" s="18" customFormat="1" x14ac:dyDescent="0.25"/>
    <row r="1177" s="18" customFormat="1" x14ac:dyDescent="0.25"/>
    <row r="1178" s="18" customFormat="1" x14ac:dyDescent="0.25"/>
    <row r="1179" s="18" customFormat="1" x14ac:dyDescent="0.25"/>
    <row r="1180" s="18" customFormat="1" x14ac:dyDescent="0.25"/>
    <row r="1181" s="18" customFormat="1" x14ac:dyDescent="0.25"/>
    <row r="1182" s="18" customFormat="1" x14ac:dyDescent="0.25"/>
    <row r="1183" s="18" customFormat="1" x14ac:dyDescent="0.25"/>
    <row r="1184" s="18" customFormat="1" x14ac:dyDescent="0.25"/>
    <row r="1185" s="18" customFormat="1" x14ac:dyDescent="0.25"/>
    <row r="1186" s="18" customFormat="1" x14ac:dyDescent="0.25"/>
    <row r="1187" s="18" customFormat="1" x14ac:dyDescent="0.25"/>
    <row r="1188" s="18" customFormat="1" x14ac:dyDescent="0.25"/>
    <row r="1189" s="18" customFormat="1" x14ac:dyDescent="0.25"/>
    <row r="1190" s="18" customFormat="1" x14ac:dyDescent="0.25"/>
    <row r="1191" s="18" customFormat="1" x14ac:dyDescent="0.25"/>
    <row r="1192" s="18" customFormat="1" x14ac:dyDescent="0.25"/>
    <row r="1193" s="18" customFormat="1" x14ac:dyDescent="0.25"/>
    <row r="1194" s="18" customFormat="1" x14ac:dyDescent="0.25"/>
    <row r="1195" s="18" customFormat="1" x14ac:dyDescent="0.25"/>
    <row r="1196" s="18" customFormat="1" x14ac:dyDescent="0.25"/>
    <row r="1197" s="18" customFormat="1" x14ac:dyDescent="0.25"/>
    <row r="1198" s="18" customFormat="1" x14ac:dyDescent="0.25"/>
    <row r="1199" s="18" customFormat="1" x14ac:dyDescent="0.25"/>
    <row r="1200" s="18" customFormat="1" x14ac:dyDescent="0.25"/>
    <row r="1201" s="18" customFormat="1" x14ac:dyDescent="0.25"/>
    <row r="1202" s="18" customFormat="1" x14ac:dyDescent="0.25"/>
    <row r="1203" s="18" customFormat="1" x14ac:dyDescent="0.25"/>
    <row r="1204" s="18" customFormat="1" x14ac:dyDescent="0.25"/>
    <row r="1205" s="18" customFormat="1" x14ac:dyDescent="0.25"/>
    <row r="1206" s="18" customFormat="1" x14ac:dyDescent="0.25"/>
    <row r="1207" s="18" customFormat="1" x14ac:dyDescent="0.25"/>
    <row r="1208" s="18" customFormat="1" x14ac:dyDescent="0.25"/>
    <row r="1209" s="18" customFormat="1" x14ac:dyDescent="0.25"/>
    <row r="1210" s="18" customFormat="1" x14ac:dyDescent="0.25"/>
    <row r="1211" s="18" customFormat="1" x14ac:dyDescent="0.25"/>
    <row r="1212" s="18" customFormat="1" x14ac:dyDescent="0.25"/>
    <row r="1213" s="18" customFormat="1" x14ac:dyDescent="0.25"/>
    <row r="1214" s="18" customFormat="1" x14ac:dyDescent="0.25"/>
    <row r="1215" s="18" customFormat="1" x14ac:dyDescent="0.25"/>
    <row r="1216" s="18" customFormat="1" x14ac:dyDescent="0.25"/>
    <row r="1217" s="18" customFormat="1" x14ac:dyDescent="0.25"/>
    <row r="1218" s="18" customFormat="1" x14ac:dyDescent="0.25"/>
    <row r="1219" s="18" customFormat="1" x14ac:dyDescent="0.25"/>
    <row r="1220" s="18" customFormat="1" x14ac:dyDescent="0.25"/>
    <row r="1221" s="18" customFormat="1" x14ac:dyDescent="0.25"/>
    <row r="1222" s="18" customFormat="1" x14ac:dyDescent="0.25"/>
    <row r="1223" s="18" customFormat="1" x14ac:dyDescent="0.25"/>
    <row r="1224" s="18" customFormat="1" x14ac:dyDescent="0.25"/>
    <row r="1225" s="18" customFormat="1" x14ac:dyDescent="0.25"/>
    <row r="1226" s="18" customFormat="1" x14ac:dyDescent="0.25"/>
    <row r="1227" s="18" customFormat="1" x14ac:dyDescent="0.25"/>
    <row r="1228" s="18" customFormat="1" x14ac:dyDescent="0.25"/>
    <row r="1229" s="18" customFormat="1" x14ac:dyDescent="0.25"/>
    <row r="1230" s="18" customFormat="1" x14ac:dyDescent="0.25"/>
    <row r="1231" s="18" customFormat="1" x14ac:dyDescent="0.25"/>
    <row r="1232" s="18" customFormat="1" x14ac:dyDescent="0.25"/>
    <row r="1233" s="18" customFormat="1" x14ac:dyDescent="0.25"/>
    <row r="1234" s="18" customFormat="1" x14ac:dyDescent="0.25"/>
    <row r="1235" s="18" customFormat="1" x14ac:dyDescent="0.25"/>
    <row r="1236" s="18" customFormat="1" x14ac:dyDescent="0.25"/>
    <row r="1237" s="18" customFormat="1" x14ac:dyDescent="0.25"/>
    <row r="1238" s="18" customFormat="1" x14ac:dyDescent="0.25"/>
    <row r="1239" s="18" customFormat="1" x14ac:dyDescent="0.25"/>
    <row r="1240" s="18" customFormat="1" x14ac:dyDescent="0.25"/>
    <row r="1241" s="18" customFormat="1" x14ac:dyDescent="0.25"/>
    <row r="1242" s="18" customFormat="1" x14ac:dyDescent="0.25"/>
    <row r="1243" s="18" customFormat="1" x14ac:dyDescent="0.25"/>
    <row r="1244" s="18" customFormat="1" x14ac:dyDescent="0.25"/>
    <row r="1245" s="18" customFormat="1" x14ac:dyDescent="0.25"/>
    <row r="1246" s="18" customFormat="1" x14ac:dyDescent="0.25"/>
    <row r="1247" s="18" customFormat="1" x14ac:dyDescent="0.25"/>
    <row r="1248" s="18" customFormat="1" x14ac:dyDescent="0.25"/>
    <row r="1249" s="18" customFormat="1" x14ac:dyDescent="0.25"/>
    <row r="1250" s="18" customFormat="1" x14ac:dyDescent="0.25"/>
    <row r="1251" s="18" customFormat="1" x14ac:dyDescent="0.25"/>
    <row r="1252" s="18" customFormat="1" x14ac:dyDescent="0.25"/>
    <row r="1253" s="18" customFormat="1" x14ac:dyDescent="0.25"/>
    <row r="1254" s="18" customFormat="1" x14ac:dyDescent="0.25"/>
    <row r="1255" s="18" customFormat="1" x14ac:dyDescent="0.25"/>
    <row r="1256" s="18" customFormat="1" x14ac:dyDescent="0.25"/>
    <row r="1257" s="18" customFormat="1" x14ac:dyDescent="0.25"/>
    <row r="1258" s="18" customFormat="1" x14ac:dyDescent="0.25"/>
    <row r="1259" s="18" customFormat="1" x14ac:dyDescent="0.25"/>
    <row r="1260" s="18" customFormat="1" x14ac:dyDescent="0.25"/>
    <row r="1261" s="18" customFormat="1" x14ac:dyDescent="0.25"/>
    <row r="1262" s="18" customFormat="1" x14ac:dyDescent="0.25"/>
    <row r="1263" s="18" customFormat="1" x14ac:dyDescent="0.25"/>
    <row r="1264" s="18" customFormat="1" x14ac:dyDescent="0.25"/>
    <row r="1265" s="18" customFormat="1" x14ac:dyDescent="0.25"/>
    <row r="1266" s="18" customFormat="1" x14ac:dyDescent="0.25"/>
    <row r="1267" s="18" customFormat="1" x14ac:dyDescent="0.25"/>
    <row r="1268" s="18" customFormat="1" x14ac:dyDescent="0.25"/>
    <row r="1269" s="18" customFormat="1" x14ac:dyDescent="0.25"/>
    <row r="1270" s="18" customFormat="1" x14ac:dyDescent="0.25"/>
    <row r="1271" s="18" customFormat="1" x14ac:dyDescent="0.25"/>
    <row r="1272" s="18" customFormat="1" x14ac:dyDescent="0.25"/>
    <row r="1273" s="18" customFormat="1" x14ac:dyDescent="0.25"/>
    <row r="1274" s="18" customFormat="1" x14ac:dyDescent="0.25"/>
    <row r="1275" s="18" customFormat="1" x14ac:dyDescent="0.25"/>
    <row r="1276" s="18" customFormat="1" x14ac:dyDescent="0.25"/>
    <row r="1277" s="18" customFormat="1" x14ac:dyDescent="0.25"/>
    <row r="1278" s="18" customFormat="1" x14ac:dyDescent="0.25"/>
    <row r="1279" s="18" customFormat="1" x14ac:dyDescent="0.25"/>
    <row r="1280" s="18" customFormat="1" x14ac:dyDescent="0.25"/>
    <row r="1281" s="18" customFormat="1" x14ac:dyDescent="0.25"/>
    <row r="1282" s="18" customFormat="1" x14ac:dyDescent="0.25"/>
    <row r="1283" s="18" customFormat="1" x14ac:dyDescent="0.25"/>
    <row r="1284" s="18" customFormat="1" x14ac:dyDescent="0.25"/>
    <row r="1285" s="18" customFormat="1" x14ac:dyDescent="0.25"/>
    <row r="1286" s="18" customFormat="1" x14ac:dyDescent="0.25"/>
    <row r="1287" s="18" customFormat="1" x14ac:dyDescent="0.25"/>
    <row r="1288" s="18" customFormat="1" x14ac:dyDescent="0.25"/>
    <row r="1289" s="18" customFormat="1" x14ac:dyDescent="0.25"/>
    <row r="1290" s="18" customFormat="1" x14ac:dyDescent="0.25"/>
    <row r="1291" s="18" customFormat="1" x14ac:dyDescent="0.25"/>
    <row r="1292" s="18" customFormat="1" x14ac:dyDescent="0.25"/>
    <row r="1293" s="18" customFormat="1" x14ac:dyDescent="0.25"/>
    <row r="1294" s="18" customFormat="1" x14ac:dyDescent="0.25"/>
    <row r="1295" s="18" customFormat="1" x14ac:dyDescent="0.25"/>
    <row r="1296" s="18" customFormat="1" x14ac:dyDescent="0.25"/>
    <row r="1297" s="18" customFormat="1" x14ac:dyDescent="0.25"/>
    <row r="1298" s="18" customFormat="1" x14ac:dyDescent="0.25"/>
    <row r="1299" s="18" customFormat="1" x14ac:dyDescent="0.25"/>
    <row r="1300" s="18" customFormat="1" x14ac:dyDescent="0.25"/>
    <row r="1301" s="18" customFormat="1" x14ac:dyDescent="0.25"/>
    <row r="1302" s="18" customFormat="1" x14ac:dyDescent="0.25"/>
    <row r="1303" s="18" customFormat="1" x14ac:dyDescent="0.25"/>
    <row r="1304" s="18" customFormat="1" x14ac:dyDescent="0.25"/>
    <row r="1305" s="18" customFormat="1" x14ac:dyDescent="0.25"/>
    <row r="1306" s="18" customFormat="1" x14ac:dyDescent="0.25"/>
    <row r="1307" s="18" customFormat="1" x14ac:dyDescent="0.25"/>
    <row r="1308" s="18" customFormat="1" x14ac:dyDescent="0.25"/>
    <row r="1309" s="18" customFormat="1" x14ac:dyDescent="0.25"/>
    <row r="1310" s="18" customFormat="1" x14ac:dyDescent="0.25"/>
    <row r="1311" s="18" customFormat="1" x14ac:dyDescent="0.25"/>
    <row r="1312" s="18" customFormat="1" x14ac:dyDescent="0.25"/>
    <row r="1313" s="18" customFormat="1" x14ac:dyDescent="0.25"/>
    <row r="1314" s="18" customFormat="1" x14ac:dyDescent="0.25"/>
    <row r="1315" s="18" customFormat="1" x14ac:dyDescent="0.25"/>
    <row r="1316" s="18" customFormat="1" x14ac:dyDescent="0.25"/>
    <row r="1317" s="18" customFormat="1" x14ac:dyDescent="0.25"/>
    <row r="1318" s="18" customFormat="1" x14ac:dyDescent="0.25"/>
    <row r="1319" s="18" customFormat="1" x14ac:dyDescent="0.25"/>
    <row r="1320" s="18" customFormat="1" x14ac:dyDescent="0.25"/>
    <row r="1321" s="18" customFormat="1" x14ac:dyDescent="0.25"/>
    <row r="1322" s="18" customFormat="1" x14ac:dyDescent="0.25"/>
    <row r="1323" s="18" customFormat="1" x14ac:dyDescent="0.25"/>
    <row r="1324" s="18" customFormat="1" x14ac:dyDescent="0.25"/>
    <row r="1325" s="18" customFormat="1" x14ac:dyDescent="0.25"/>
    <row r="1326" s="18" customFormat="1" x14ac:dyDescent="0.25"/>
    <row r="1327" s="18" customFormat="1" x14ac:dyDescent="0.25"/>
    <row r="1328" s="18" customFormat="1" x14ac:dyDescent="0.25"/>
    <row r="1329" s="18" customFormat="1" x14ac:dyDescent="0.25"/>
    <row r="1330" s="18" customFormat="1" x14ac:dyDescent="0.25"/>
    <row r="1331" s="18" customFormat="1" x14ac:dyDescent="0.25"/>
    <row r="1332" s="18" customFormat="1" x14ac:dyDescent="0.25"/>
    <row r="1333" s="18" customFormat="1" x14ac:dyDescent="0.25"/>
    <row r="1334" s="18" customFormat="1" x14ac:dyDescent="0.25"/>
    <row r="1335" s="18" customFormat="1" x14ac:dyDescent="0.25"/>
    <row r="1336" s="18" customFormat="1" x14ac:dyDescent="0.25"/>
    <row r="1337" s="18" customFormat="1" x14ac:dyDescent="0.25"/>
    <row r="1338" s="18" customFormat="1" x14ac:dyDescent="0.25"/>
    <row r="1339" s="18" customFormat="1" x14ac:dyDescent="0.25"/>
    <row r="1340" s="18" customFormat="1" x14ac:dyDescent="0.25"/>
    <row r="1341" s="18" customFormat="1" x14ac:dyDescent="0.25"/>
    <row r="1342" s="18" customFormat="1" x14ac:dyDescent="0.25"/>
    <row r="1343" s="18" customFormat="1" x14ac:dyDescent="0.25"/>
    <row r="1344" s="18" customFormat="1" x14ac:dyDescent="0.25"/>
    <row r="1345" s="18" customFormat="1" x14ac:dyDescent="0.25"/>
    <row r="1346" s="18" customFormat="1" x14ac:dyDescent="0.25"/>
    <row r="1347" s="18" customFormat="1" x14ac:dyDescent="0.25"/>
    <row r="1348" s="18" customFormat="1" x14ac:dyDescent="0.25"/>
    <row r="1349" s="18" customFormat="1" x14ac:dyDescent="0.25"/>
    <row r="1350" s="18" customFormat="1" x14ac:dyDescent="0.25"/>
    <row r="1351" s="18" customFormat="1" x14ac:dyDescent="0.25"/>
    <row r="1352" s="18" customFormat="1" x14ac:dyDescent="0.25"/>
    <row r="1353" s="18" customFormat="1" x14ac:dyDescent="0.25"/>
    <row r="1354" s="18" customFormat="1" x14ac:dyDescent="0.25"/>
    <row r="1355" s="18" customFormat="1" x14ac:dyDescent="0.25"/>
    <row r="1356" s="18" customFormat="1" x14ac:dyDescent="0.25"/>
    <row r="1357" s="18" customFormat="1" x14ac:dyDescent="0.25"/>
    <row r="1358" s="18" customFormat="1" x14ac:dyDescent="0.25"/>
    <row r="1359" s="18" customFormat="1" x14ac:dyDescent="0.25"/>
    <row r="1360" s="18" customFormat="1" x14ac:dyDescent="0.25"/>
    <row r="1361" s="18" customFormat="1" x14ac:dyDescent="0.25"/>
    <row r="1362" s="18" customFormat="1" x14ac:dyDescent="0.25"/>
    <row r="1363" s="18" customFormat="1" x14ac:dyDescent="0.25"/>
    <row r="1364" s="18" customFormat="1" x14ac:dyDescent="0.25"/>
    <row r="1365" s="18" customFormat="1" x14ac:dyDescent="0.25"/>
    <row r="1366" s="18" customFormat="1" x14ac:dyDescent="0.25"/>
    <row r="1367" s="18" customFormat="1" x14ac:dyDescent="0.25"/>
    <row r="1368" s="18" customFormat="1" x14ac:dyDescent="0.25"/>
    <row r="1369" s="18" customFormat="1" x14ac:dyDescent="0.25"/>
    <row r="1370" s="18" customFormat="1" x14ac:dyDescent="0.25"/>
    <row r="1371" s="18" customFormat="1" x14ac:dyDescent="0.25"/>
    <row r="1372" s="18" customFormat="1" x14ac:dyDescent="0.25"/>
    <row r="1373" s="18" customFormat="1" x14ac:dyDescent="0.25"/>
    <row r="1374" s="18" customFormat="1" x14ac:dyDescent="0.25"/>
    <row r="1375" s="18" customFormat="1" x14ac:dyDescent="0.25"/>
    <row r="1376" s="18" customFormat="1" x14ac:dyDescent="0.25"/>
    <row r="1377" s="18" customFormat="1" x14ac:dyDescent="0.25"/>
    <row r="1378" s="18" customFormat="1" x14ac:dyDescent="0.25"/>
    <row r="1379" s="18" customFormat="1" x14ac:dyDescent="0.25"/>
    <row r="1380" s="18" customFormat="1" x14ac:dyDescent="0.25"/>
    <row r="1381" s="18" customFormat="1" x14ac:dyDescent="0.25"/>
    <row r="1382" s="18" customFormat="1" x14ac:dyDescent="0.25"/>
    <row r="1383" s="18" customFormat="1" x14ac:dyDescent="0.25"/>
    <row r="1384" s="18" customFormat="1" x14ac:dyDescent="0.25"/>
    <row r="1385" s="18" customFormat="1" x14ac:dyDescent="0.25"/>
    <row r="1386" s="18" customFormat="1" x14ac:dyDescent="0.25"/>
    <row r="1387" s="18" customFormat="1" x14ac:dyDescent="0.25"/>
    <row r="1388" s="18" customFormat="1" x14ac:dyDescent="0.25"/>
    <row r="1389" s="18" customFormat="1" x14ac:dyDescent="0.25"/>
    <row r="1390" s="18" customFormat="1" x14ac:dyDescent="0.25"/>
    <row r="1391" s="18" customFormat="1" x14ac:dyDescent="0.25"/>
    <row r="1392" s="18" customFormat="1" x14ac:dyDescent="0.25"/>
    <row r="1393" s="18" customFormat="1" x14ac:dyDescent="0.25"/>
    <row r="1394" s="18" customFormat="1" x14ac:dyDescent="0.25"/>
    <row r="1395" s="18" customFormat="1" x14ac:dyDescent="0.25"/>
    <row r="1396" s="18" customFormat="1" x14ac:dyDescent="0.25"/>
    <row r="1397" s="18" customFormat="1" x14ac:dyDescent="0.25"/>
    <row r="1398" s="18" customFormat="1" x14ac:dyDescent="0.25"/>
    <row r="1399" s="18" customFormat="1" x14ac:dyDescent="0.25"/>
    <row r="1400" s="18" customFormat="1" x14ac:dyDescent="0.25"/>
    <row r="1401" s="18" customFormat="1" x14ac:dyDescent="0.25"/>
    <row r="1402" s="18" customFormat="1" x14ac:dyDescent="0.25"/>
    <row r="1403" s="18" customFormat="1" x14ac:dyDescent="0.25"/>
    <row r="1404" s="18" customFormat="1" x14ac:dyDescent="0.25"/>
    <row r="1405" s="18" customFormat="1" x14ac:dyDescent="0.25"/>
    <row r="1406" s="18" customFormat="1" x14ac:dyDescent="0.25"/>
    <row r="1407" s="18" customFormat="1" x14ac:dyDescent="0.25"/>
    <row r="1408" s="18" customFormat="1" x14ac:dyDescent="0.25"/>
    <row r="1409" s="18" customFormat="1" x14ac:dyDescent="0.25"/>
    <row r="1410" s="18" customFormat="1" x14ac:dyDescent="0.25"/>
    <row r="1411" s="18" customFormat="1" x14ac:dyDescent="0.25"/>
    <row r="1412" s="18" customFormat="1" x14ac:dyDescent="0.25"/>
    <row r="1413" s="18" customFormat="1" x14ac:dyDescent="0.25"/>
    <row r="1414" s="18" customFormat="1" x14ac:dyDescent="0.25"/>
    <row r="1415" s="18" customFormat="1" x14ac:dyDescent="0.25"/>
    <row r="1416" s="18" customFormat="1" x14ac:dyDescent="0.25"/>
    <row r="1417" s="18" customFormat="1" x14ac:dyDescent="0.25"/>
    <row r="1418" s="18" customFormat="1" x14ac:dyDescent="0.25"/>
    <row r="1419" s="18" customFormat="1" x14ac:dyDescent="0.25"/>
    <row r="1420" s="18" customFormat="1" x14ac:dyDescent="0.25"/>
    <row r="1421" s="18" customFormat="1" x14ac:dyDescent="0.25"/>
    <row r="1422" s="18" customFormat="1" x14ac:dyDescent="0.25"/>
    <row r="1423" s="18" customFormat="1" x14ac:dyDescent="0.25"/>
    <row r="1424" s="18" customFormat="1" x14ac:dyDescent="0.25"/>
    <row r="1425" s="18" customFormat="1" x14ac:dyDescent="0.25"/>
    <row r="1426" s="18" customFormat="1" x14ac:dyDescent="0.25"/>
    <row r="1427" s="18" customFormat="1" x14ac:dyDescent="0.25"/>
    <row r="1428" s="18" customFormat="1" x14ac:dyDescent="0.25"/>
    <row r="1429" s="18" customFormat="1" x14ac:dyDescent="0.25"/>
    <row r="1430" s="18" customFormat="1" x14ac:dyDescent="0.25"/>
    <row r="1431" s="18" customFormat="1" x14ac:dyDescent="0.25"/>
    <row r="1432" s="18" customFormat="1" x14ac:dyDescent="0.25"/>
    <row r="1433" s="18" customFormat="1" x14ac:dyDescent="0.25"/>
    <row r="1434" s="18" customFormat="1" x14ac:dyDescent="0.25"/>
    <row r="1435" s="18" customFormat="1" x14ac:dyDescent="0.25"/>
    <row r="1436" s="18" customFormat="1" x14ac:dyDescent="0.25"/>
    <row r="1437" s="18" customFormat="1" x14ac:dyDescent="0.25"/>
    <row r="1438" s="18" customFormat="1" x14ac:dyDescent="0.25"/>
    <row r="1439" s="18" customFormat="1" x14ac:dyDescent="0.25"/>
    <row r="1440" s="18" customFormat="1" x14ac:dyDescent="0.25"/>
    <row r="1441" s="18" customFormat="1" x14ac:dyDescent="0.25"/>
    <row r="1442" s="18" customFormat="1" x14ac:dyDescent="0.25"/>
    <row r="1443" s="18" customFormat="1" x14ac:dyDescent="0.25"/>
    <row r="1444" s="18" customFormat="1" x14ac:dyDescent="0.25"/>
    <row r="1445" s="18" customFormat="1" x14ac:dyDescent="0.25"/>
    <row r="1446" s="18" customFormat="1" x14ac:dyDescent="0.25"/>
    <row r="1447" s="18" customFormat="1" x14ac:dyDescent="0.25"/>
    <row r="1448" s="18" customFormat="1" x14ac:dyDescent="0.25"/>
    <row r="1449" s="18" customFormat="1" x14ac:dyDescent="0.25"/>
    <row r="1450" s="18" customFormat="1" x14ac:dyDescent="0.25"/>
    <row r="1451" s="18" customFormat="1" x14ac:dyDescent="0.25"/>
    <row r="1452" s="18" customFormat="1" x14ac:dyDescent="0.25"/>
    <row r="1453" s="18" customFormat="1" x14ac:dyDescent="0.25"/>
    <row r="1454" s="18" customFormat="1" x14ac:dyDescent="0.25"/>
    <row r="1455" s="18" customFormat="1" x14ac:dyDescent="0.25"/>
    <row r="1456" s="18" customFormat="1" x14ac:dyDescent="0.25"/>
    <row r="1457" s="18" customFormat="1" x14ac:dyDescent="0.25"/>
    <row r="1458" s="18" customFormat="1" x14ac:dyDescent="0.25"/>
    <row r="1459" s="18" customFormat="1" x14ac:dyDescent="0.25"/>
    <row r="1460" s="18" customFormat="1" x14ac:dyDescent="0.25"/>
    <row r="1461" s="18" customFormat="1" x14ac:dyDescent="0.25"/>
    <row r="1462" s="18" customFormat="1" x14ac:dyDescent="0.25"/>
    <row r="1463" s="18" customFormat="1" x14ac:dyDescent="0.25"/>
    <row r="1464" s="18" customFormat="1" x14ac:dyDescent="0.25"/>
    <row r="1465" s="18" customFormat="1" x14ac:dyDescent="0.25"/>
    <row r="1466" s="18" customFormat="1" x14ac:dyDescent="0.25"/>
    <row r="1467" s="18" customFormat="1" x14ac:dyDescent="0.25"/>
    <row r="1468" s="18" customFormat="1" x14ac:dyDescent="0.25"/>
    <row r="1469" s="18" customFormat="1" x14ac:dyDescent="0.25"/>
    <row r="1470" s="18" customFormat="1" x14ac:dyDescent="0.25"/>
    <row r="1471" s="18" customFormat="1" x14ac:dyDescent="0.25"/>
    <row r="1472" s="18" customFormat="1" x14ac:dyDescent="0.25"/>
    <row r="1473" s="18" customFormat="1" x14ac:dyDescent="0.25"/>
    <row r="1474" s="18" customFormat="1" x14ac:dyDescent="0.25"/>
    <row r="1475" s="18" customFormat="1" x14ac:dyDescent="0.25"/>
    <row r="1476" s="18" customFormat="1" x14ac:dyDescent="0.25"/>
    <row r="1477" s="18" customFormat="1" x14ac:dyDescent="0.25"/>
    <row r="1478" s="18" customFormat="1" x14ac:dyDescent="0.25"/>
    <row r="1479" s="18" customFormat="1" x14ac:dyDescent="0.25"/>
    <row r="1480" s="18" customFormat="1" x14ac:dyDescent="0.25"/>
    <row r="1481" s="18" customFormat="1" x14ac:dyDescent="0.25"/>
    <row r="1482" s="18" customFormat="1" x14ac:dyDescent="0.25"/>
    <row r="1483" s="18" customFormat="1" x14ac:dyDescent="0.25"/>
    <row r="1484" s="18" customFormat="1" x14ac:dyDescent="0.25"/>
    <row r="1485" s="18" customFormat="1" x14ac:dyDescent="0.25"/>
    <row r="1486" s="18" customFormat="1" x14ac:dyDescent="0.25"/>
    <row r="1487" s="18" customFormat="1" x14ac:dyDescent="0.25"/>
    <row r="1488" s="18" customFormat="1" x14ac:dyDescent="0.25"/>
    <row r="1489" s="18" customFormat="1" x14ac:dyDescent="0.25"/>
    <row r="1490" s="18" customFormat="1" x14ac:dyDescent="0.25"/>
    <row r="1491" s="18" customFormat="1" x14ac:dyDescent="0.25"/>
    <row r="1492" s="18" customFormat="1" x14ac:dyDescent="0.25"/>
    <row r="1493" s="18" customFormat="1" x14ac:dyDescent="0.25"/>
    <row r="1494" s="18" customFormat="1" x14ac:dyDescent="0.25"/>
    <row r="1495" s="18" customFormat="1" x14ac:dyDescent="0.25"/>
    <row r="1496" s="18" customFormat="1" x14ac:dyDescent="0.25"/>
    <row r="1497" s="18" customFormat="1" x14ac:dyDescent="0.25"/>
    <row r="1498" s="18" customFormat="1" x14ac:dyDescent="0.25"/>
    <row r="1499" s="18" customFormat="1" x14ac:dyDescent="0.25"/>
    <row r="1500" s="18" customFormat="1" x14ac:dyDescent="0.25"/>
    <row r="1501" s="18" customFormat="1" x14ac:dyDescent="0.25"/>
    <row r="1502" s="18" customFormat="1" x14ac:dyDescent="0.25"/>
    <row r="1503" s="18" customFormat="1" x14ac:dyDescent="0.25"/>
    <row r="1504" s="18" customFormat="1" x14ac:dyDescent="0.25"/>
    <row r="1505" s="18" customFormat="1" x14ac:dyDescent="0.25"/>
    <row r="1506" s="18" customFormat="1" x14ac:dyDescent="0.25"/>
    <row r="1507" s="18" customFormat="1" x14ac:dyDescent="0.25"/>
    <row r="1508" s="18" customFormat="1" x14ac:dyDescent="0.25"/>
    <row r="1509" s="18" customFormat="1" x14ac:dyDescent="0.25"/>
    <row r="1510" s="18" customFormat="1" x14ac:dyDescent="0.25"/>
    <row r="1511" s="18" customFormat="1" x14ac:dyDescent="0.25"/>
    <row r="1512" s="18" customFormat="1" x14ac:dyDescent="0.25"/>
    <row r="1513" s="18" customFormat="1" x14ac:dyDescent="0.25"/>
    <row r="1514" s="18" customFormat="1" x14ac:dyDescent="0.25"/>
    <row r="1515" s="18" customFormat="1" x14ac:dyDescent="0.25"/>
    <row r="1516" s="18" customFormat="1" x14ac:dyDescent="0.25"/>
    <row r="1517" s="18" customFormat="1" x14ac:dyDescent="0.25"/>
    <row r="1518" s="18" customFormat="1" x14ac:dyDescent="0.25"/>
    <row r="1519" s="18" customFormat="1" x14ac:dyDescent="0.25"/>
    <row r="1520" s="18" customFormat="1" x14ac:dyDescent="0.25"/>
    <row r="1521" spans="2:19" x14ac:dyDescent="0.25">
      <c r="B1521" s="18"/>
      <c r="C1521" s="18"/>
      <c r="D1521" s="18"/>
      <c r="E1521" s="18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</row>
    <row r="1522" spans="2:19" x14ac:dyDescent="0.25">
      <c r="B1522" s="18"/>
      <c r="C1522" s="18"/>
      <c r="D1522" s="18"/>
      <c r="E1522" s="18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</row>
    <row r="1523" spans="2:19" x14ac:dyDescent="0.25">
      <c r="B1523" s="18"/>
      <c r="C1523" s="18"/>
      <c r="D1523" s="18"/>
      <c r="E1523" s="18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</row>
    <row r="1524" spans="2:19" x14ac:dyDescent="0.25">
      <c r="B1524" s="18"/>
      <c r="C1524" s="18"/>
      <c r="D1524" s="18"/>
      <c r="E1524" s="18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</row>
    <row r="1525" spans="2:19" x14ac:dyDescent="0.25">
      <c r="B1525" s="72" t="s">
        <v>12</v>
      </c>
    </row>
  </sheetData>
  <sheetProtection algorithmName="SHA-512" hashValue="NwT2bhmNHaAaX9bM8gImxS7A4y6Xqt428AuFoi2aNxhfHRjc5AxXs9PEvOdVqcO/wxfMQCX0pJuGnEqaJQ7DBg==" saltValue="47nKOkr0YO2TBf/gg7/3Cg==" spinCount="100000" sheet="1" insertHyperlinks="0"/>
  <mergeCells count="78">
    <mergeCell ref="G41:H41"/>
    <mergeCell ref="F15:F17"/>
    <mergeCell ref="G15:H17"/>
    <mergeCell ref="G18:H18"/>
    <mergeCell ref="G19:H19"/>
    <mergeCell ref="G20:H20"/>
    <mergeCell ref="G25:H25"/>
    <mergeCell ref="G26:H26"/>
    <mergeCell ref="G27:H27"/>
    <mergeCell ref="G28:H28"/>
    <mergeCell ref="G29:H29"/>
    <mergeCell ref="G30:H30"/>
    <mergeCell ref="G31:H31"/>
    <mergeCell ref="G32:H32"/>
    <mergeCell ref="G35:H35"/>
    <mergeCell ref="G38:H38"/>
    <mergeCell ref="G39:H39"/>
    <mergeCell ref="G33:H33"/>
    <mergeCell ref="G34:H34"/>
    <mergeCell ref="G40:H40"/>
    <mergeCell ref="B5:G7"/>
    <mergeCell ref="C11:G11"/>
    <mergeCell ref="C12:G12"/>
    <mergeCell ref="G36:H36"/>
    <mergeCell ref="G37:H37"/>
    <mergeCell ref="B13:R13"/>
    <mergeCell ref="B14:L14"/>
    <mergeCell ref="N37:O37"/>
    <mergeCell ref="B15:B17"/>
    <mergeCell ref="C15:C16"/>
    <mergeCell ref="I15:I17"/>
    <mergeCell ref="N27:O27"/>
    <mergeCell ref="N28:O28"/>
    <mergeCell ref="N29:O29"/>
    <mergeCell ref="N30:O30"/>
    <mergeCell ref="N31:O31"/>
    <mergeCell ref="G22:H22"/>
    <mergeCell ref="G23:H23"/>
    <mergeCell ref="G24:H24"/>
    <mergeCell ref="G21:H21"/>
    <mergeCell ref="Q15:R15"/>
    <mergeCell ref="Q16:Q17"/>
    <mergeCell ref="N15:P15"/>
    <mergeCell ref="N16:O16"/>
    <mergeCell ref="N17:O17"/>
    <mergeCell ref="M15:M17"/>
    <mergeCell ref="B1525:S1048576"/>
    <mergeCell ref="B42:R43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36:O36"/>
    <mergeCell ref="N38:O38"/>
    <mergeCell ref="N39:O39"/>
    <mergeCell ref="N40:O40"/>
    <mergeCell ref="N41:O41"/>
    <mergeCell ref="A1:S1"/>
    <mergeCell ref="B2:G4"/>
    <mergeCell ref="M2:R2"/>
    <mergeCell ref="H2:L12"/>
    <mergeCell ref="M3:R12"/>
    <mergeCell ref="A2:A43"/>
    <mergeCell ref="S2:S17"/>
    <mergeCell ref="S42:S43"/>
    <mergeCell ref="M14:R14"/>
    <mergeCell ref="N32:O32"/>
    <mergeCell ref="N33:O33"/>
    <mergeCell ref="N34:O34"/>
    <mergeCell ref="N35:O35"/>
    <mergeCell ref="B8:G8"/>
    <mergeCell ref="C9:G9"/>
    <mergeCell ref="C10:G10"/>
  </mergeCells>
  <phoneticPr fontId="2" type="noConversion"/>
  <dataValidations count="10">
    <dataValidation type="whole" allowBlank="1" showInputMessage="1" showErrorMessage="1" errorTitle="V Abluft" error="Bitte geben Sie eine ganze Zahl zwischen 0 und 600 ein." sqref="K18:K41" xr:uid="{00000000-0002-0000-0000-000000000000}">
      <formula1>0</formula1>
      <formula2>600</formula2>
    </dataValidation>
    <dataValidation type="decimal" allowBlank="1" showInputMessage="1" showErrorMessage="1" errorTitle="Raumhöhe" error="Bitte geben Sie eine Zahl zwischen 0,0 und 3,5 ein." sqref="D18:D41" xr:uid="{00000000-0002-0000-0000-000001000000}">
      <formula1>0</formula1>
      <formula2>3.5</formula2>
    </dataValidation>
    <dataValidation type="decimal" allowBlank="1" showInputMessage="1" showErrorMessage="1" errorTitle="Wohnfläche" error="Bitte geben Sie eine ganze Zahl zwischen 1 und 250 ein." sqref="C18:C41" xr:uid="{00000000-0002-0000-0000-000002000000}">
      <formula1>0</formula1>
      <formula2>250</formula2>
    </dataValidation>
    <dataValidation type="list" allowBlank="1" showInputMessage="1" showErrorMessage="1" sqref="G18:G41" xr:uid="{3E1E5475-8F77-4182-8851-076FEC064E38}">
      <formula1>"Liste öffnen,keine,Raumluft unabhängig,Raumluft abhängig"</formula1>
    </dataValidation>
    <dataValidation type="decimal" allowBlank="1" showInputMessage="1" showErrorMessage="1" errorTitle="Luftwechsel" error="Eingabewerte von 0,1 bis 3,5 zulässig" sqref="F18:F41" xr:uid="{8415E6A7-3434-461E-9339-C9FC197C2512}">
      <formula1>0.1</formula1>
      <formula2>3.5</formula2>
    </dataValidation>
    <dataValidation type="list" allowBlank="1" showInputMessage="1" showErrorMessage="1" sqref="P16" xr:uid="{00000000-0002-0000-0000-00000A000000}">
      <formula1>"Aufrunden,Runden"</formula1>
    </dataValidation>
    <dataValidation type="whole" allowBlank="1" showInputMessage="1" showErrorMessage="1" errorTitle="Zahl" error="Eingabezahl zwischen 0 und 20 möglich." sqref="R18:R41" xr:uid="{930F6729-1570-4E93-A768-45CA455E8FA7}">
      <formula1>0</formula1>
      <formula2>20</formula2>
    </dataValidation>
    <dataValidation type="list" allowBlank="1" showInputMessage="1" showErrorMessage="1" sqref="Q18:Q41" xr:uid="{2506CBE5-6E85-49BC-888D-AA328C732CA4}">
      <formula1>"Liste öffnen,Türunterschnitt,WDH 100,WDH 160,WDH-S160"</formula1>
    </dataValidation>
    <dataValidation type="list" allowBlank="1" showInputMessage="1" showErrorMessage="1" sqref="M19:M41" xr:uid="{B41FB063-8419-4801-89B6-C8007BECF01E}">
      <formula1>"Liste öffnen,ALD (G3),ALD (M5),MLL (G3),MLL (F7)"</formula1>
    </dataValidation>
    <dataValidation type="list" allowBlank="1" showInputMessage="1" showErrorMessage="1" sqref="M18" xr:uid="{A8FE10BC-D071-4578-ADCD-A51BC7EA2646}">
      <formula1>"Liste öffnen,ALD (G0),ALD (G3),ALD (M5),MLL (G3),MLL (F7)"</formula1>
    </dataValidation>
  </dataValidations>
  <pageMargins left="0.28999999999999998" right="0.19" top="0.5" bottom="0.26" header="0.31496062992125984" footer="0.16"/>
  <pageSetup paperSize="9" orientation="landscape" r:id="rId1"/>
  <ignoredErrors>
    <ignoredError sqref="S18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Auslegung DIN 18017-3</vt:lpstr>
      <vt:lpstr>'Auslegung DIN 18017-3'!Druckbereich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Wissing</dc:creator>
  <cp:lastModifiedBy>Ralf Wißing</cp:lastModifiedBy>
  <cp:lastPrinted>2022-03-30T09:22:23Z</cp:lastPrinted>
  <dcterms:created xsi:type="dcterms:W3CDTF">2010-04-27T12:10:30Z</dcterms:created>
  <dcterms:modified xsi:type="dcterms:W3CDTF">2026-03-03T14:30:18Z</dcterms:modified>
</cp:coreProperties>
</file>