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terlagen\Berechnungstabellen\"/>
    </mc:Choice>
  </mc:AlternateContent>
  <xr:revisionPtr revIDLastSave="0" documentId="13_ncr:1_{D762E524-412E-48DD-8EF6-EA56BD96E109}" xr6:coauthVersionLast="47" xr6:coauthVersionMax="47" xr10:uidLastSave="{00000000-0000-0000-0000-000000000000}"/>
  <bookViews>
    <workbookView xWindow="-108" yWindow="-108" windowWidth="30936" windowHeight="16776" tabRatio="774" xr2:uid="{00000000-000D-0000-FFFF-FFFF00000000}"/>
  </bookViews>
  <sheets>
    <sheet name="Kellerlüftung" sheetId="5" r:id="rId1"/>
  </sheets>
  <definedNames>
    <definedName name="_xlnm.Print_Area" localSheetId="0">Kellerlüftung!$B$2:$P$43</definedName>
    <definedName name="EModC">Kellerlüftung!#REF!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5" l="1"/>
  <c r="P43" i="5"/>
  <c r="I42" i="5"/>
  <c r="P42" i="5"/>
  <c r="N19" i="5"/>
  <c r="O29" i="5" l="1"/>
  <c r="O30" i="5"/>
  <c r="O31" i="5"/>
  <c r="O32" i="5"/>
  <c r="O33" i="5"/>
  <c r="O34" i="5"/>
  <c r="O35" i="5"/>
  <c r="O36" i="5"/>
  <c r="O37" i="5"/>
  <c r="O38" i="5"/>
  <c r="O39" i="5"/>
  <c r="J42" i="5" l="1"/>
  <c r="F20" i="5" l="1"/>
  <c r="F21" i="5"/>
  <c r="F22" i="5"/>
  <c r="F23" i="5"/>
  <c r="F24" i="5"/>
  <c r="O24" i="5" s="1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19" i="5"/>
  <c r="H20" i="5"/>
  <c r="O20" i="5" s="1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O28" i="5" l="1"/>
  <c r="O25" i="5"/>
  <c r="O21" i="5"/>
  <c r="O27" i="5"/>
  <c r="O22" i="5"/>
  <c r="O26" i="5"/>
  <c r="O23" i="5"/>
  <c r="O19" i="5"/>
  <c r="O42" i="5" s="1"/>
  <c r="O43" i="5" l="1"/>
  <c r="K4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Wissing</author>
  </authors>
  <commentList>
    <comment ref="B11" authorId="0" shapeId="0" xr:uid="{00000000-0006-0000-0000-000001000000}">
      <text>
        <r>
          <rPr>
            <sz val="8"/>
            <color indexed="81"/>
            <rFont val="Arial"/>
            <family val="2"/>
          </rPr>
          <t>Die Auswahl erfolgt nach der Problem-stellung in den zu entlüftenden Räumen.</t>
        </r>
      </text>
    </comment>
    <comment ref="B12" authorId="0" shapeId="0" xr:uid="{00000000-0006-0000-0000-000002000000}">
      <text>
        <r>
          <rPr>
            <sz val="8"/>
            <color indexed="81"/>
            <rFont val="Arial"/>
            <family val="2"/>
          </rPr>
          <t xml:space="preserve">Bei der Ranbedingung "Radon" ist eine Lüftungsanlage mit Zuluft-Überschuss (Überdruck) empfehlenswert.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" authorId="0" shapeId="0" xr:uid="{00000000-0006-0000-0000-000003000000}">
      <text>
        <r>
          <rPr>
            <sz val="8"/>
            <color indexed="81"/>
            <rFont val="Arial"/>
            <family val="2"/>
          </rPr>
          <t>Der Differenz-Grenzwert in Prozent gibt die Abweichung zwischen den Ab-/Zuluftvolumenstrom an.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6" authorId="0" shapeId="0" xr:uid="{00000000-0006-0000-0000-000004000000}">
      <text>
        <r>
          <rPr>
            <sz val="9"/>
            <color indexed="81"/>
            <rFont val="Segoe UI"/>
            <family val="2"/>
          </rPr>
          <t>Feuchteschutz (FL) = praktisch ungenutzt (z.B. Abstellraum)
Reduzierte Lüftung RL) = wenig genutzt (z.B. Waschküche)
Nennlüftung (NL) = Wohnraum (z.B. Schlafzimmer)</t>
        </r>
      </text>
    </comment>
    <comment ref="K16" authorId="0" shapeId="0" xr:uid="{00000000-0006-0000-0000-000005000000}">
      <text>
        <r>
          <rPr>
            <sz val="8"/>
            <color indexed="81"/>
            <rFont val="Arial"/>
            <family val="2"/>
          </rPr>
          <t>Innenraumkonzentration nach der allgemeinen Verdünnungsformel
qv,AS = qm,Schadstoff / (CR - Czu)</t>
        </r>
      </text>
    </comment>
    <comment ref="J17" authorId="0" shapeId="0" xr:uid="{00000000-0006-0000-0000-000006000000}">
      <text>
        <r>
          <rPr>
            <sz val="8"/>
            <color indexed="81"/>
            <rFont val="Arial"/>
            <family val="2"/>
          </rPr>
          <t>Bauliche und lüftungstechnische Maßnahmen zum Radonschutz siehe DIN SPEC 18117-14.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<sst xmlns="http://schemas.openxmlformats.org/spreadsheetml/2006/main" count="94" uniqueCount="49">
  <si>
    <t>blau hinterlegte Felder = Eingabe-/Auswahlfelder</t>
  </si>
  <si>
    <t>Bauvorhaben</t>
  </si>
  <si>
    <t>Projekt-Nr.:</t>
  </si>
  <si>
    <t>Datum</t>
  </si>
  <si>
    <t>Bearbeiter</t>
  </si>
  <si>
    <t>Liste öffnen</t>
  </si>
  <si>
    <t xml:space="preserve"> </t>
  </si>
  <si>
    <t xml:space="preserve"> (Mittel)</t>
  </si>
  <si>
    <t>[m²]</t>
  </si>
  <si>
    <t>[m]</t>
  </si>
  <si>
    <t>[m³]</t>
  </si>
  <si>
    <t xml:space="preserve">                              </t>
  </si>
  <si>
    <t>Aufrunden</t>
  </si>
  <si>
    <r>
      <t>Fläche A</t>
    </r>
    <r>
      <rPr>
        <vertAlign val="subscript"/>
        <sz val="8"/>
        <rFont val="Arial"/>
        <family val="2"/>
      </rPr>
      <t>NE</t>
    </r>
  </si>
  <si>
    <t>Randbedingungen</t>
  </si>
  <si>
    <t>Auslegungs-Lüftungsstufe</t>
  </si>
  <si>
    <t>Raumname/-typ</t>
  </si>
  <si>
    <t xml:space="preserve"> [m³/h]</t>
  </si>
  <si>
    <t>Zuordnung Volumen- strom</t>
  </si>
  <si>
    <r>
      <t xml:space="preserve"> [LW n</t>
    </r>
    <r>
      <rPr>
        <vertAlign val="superscript"/>
        <sz val="8"/>
        <color theme="1"/>
        <rFont val="Arial"/>
        <family val="2"/>
      </rPr>
      <t>-1</t>
    </r>
    <r>
      <rPr>
        <sz val="8"/>
        <color theme="1"/>
        <rFont val="Arial"/>
        <family val="2"/>
      </rPr>
      <t>]</t>
    </r>
  </si>
  <si>
    <t>1. Projektdaten</t>
  </si>
  <si>
    <t>Radon</t>
  </si>
  <si>
    <t>Vorgabe</t>
  </si>
  <si>
    <t>Luftwechsel</t>
  </si>
  <si>
    <t>qv,Raum</t>
  </si>
  <si>
    <t>mg/h</t>
  </si>
  <si>
    <t>mg/m³</t>
  </si>
  <si>
    <t>Summe Abluft [m³/h]</t>
  </si>
  <si>
    <t>Summe Zuluft [m³/h]</t>
  </si>
  <si>
    <t xml:space="preserve">2) Raumdaten / Auslegungs-Lüftungsstufe nach DIN 1946-6 </t>
  </si>
  <si>
    <t>Anlagenvolumenstrom</t>
  </si>
  <si>
    <t>Freie Vorgabe</t>
  </si>
  <si>
    <t>%</t>
  </si>
  <si>
    <t>Differenz-Grenzwert</t>
  </si>
  <si>
    <t>Freisetzung qm,Schadstoff</t>
  </si>
  <si>
    <t>Konzentration Raumluft CR</t>
  </si>
  <si>
    <t>Konzentration Außenluft CZu</t>
  </si>
  <si>
    <t xml:space="preserve">Luftvolumenstrom </t>
  </si>
  <si>
    <t>qv,Raum,max</t>
  </si>
  <si>
    <t>Stufe 1</t>
  </si>
  <si>
    <t>Stufe 2</t>
  </si>
  <si>
    <t>aus Tabelle 2) od. 3)</t>
  </si>
  <si>
    <t>Raum-höhe</t>
  </si>
  <si>
    <t>Raum-volumen</t>
  </si>
  <si>
    <t>nach Bedarf (Stufe 2)</t>
  </si>
  <si>
    <r>
      <rPr>
        <b/>
        <sz val="20"/>
        <color theme="1"/>
        <rFont val="Arial"/>
        <family val="2"/>
      </rPr>
      <t xml:space="preserve">Berechnungstool </t>
    </r>
    <r>
      <rPr>
        <b/>
        <sz val="24"/>
        <color theme="1"/>
        <rFont val="Arial"/>
        <family val="2"/>
      </rPr>
      <t>Kellerlüftung</t>
    </r>
    <r>
      <rPr>
        <b/>
        <sz val="20"/>
        <color theme="1"/>
        <rFont val="Arial"/>
        <family val="2"/>
      </rPr>
      <t xml:space="preserve">     </t>
    </r>
    <r>
      <rPr>
        <sz val="8"/>
        <color theme="1"/>
        <rFont val="Arial"/>
        <family val="2"/>
      </rPr>
      <t>Basis DIN 1946-6:2019-12 (Stand: 12.07.2021)</t>
    </r>
    <r>
      <rPr>
        <b/>
        <sz val="20"/>
        <color theme="1"/>
        <rFont val="Arial"/>
        <family val="2"/>
      </rPr>
      <t xml:space="preserve">   </t>
    </r>
    <r>
      <rPr>
        <sz val="10"/>
        <color theme="1"/>
        <rFont val="Arial"/>
        <family val="2"/>
      </rPr>
      <t xml:space="preserve">                                   </t>
    </r>
  </si>
  <si>
    <t>Hinweis zur Tabelle und der Berechnung der Luftvolumenströme: Rechtsansprüche können hieraus nicht abgeleitet werden.</t>
  </si>
  <si>
    <r>
      <rPr>
        <b/>
        <sz val="10"/>
        <color theme="1"/>
        <rFont val="Arial"/>
        <family val="2"/>
      </rPr>
      <t>3) Vorgabe Randbedingungen</t>
    </r>
    <r>
      <rPr>
        <sz val="8"/>
        <color theme="1"/>
        <rFont val="Arial"/>
        <family val="2"/>
      </rPr>
      <t xml:space="preserve"> (Luftwechsel, Radon oder Schadstoffe)</t>
    </r>
  </si>
  <si>
    <t>(Adressfeld)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</si>
</sst>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8"/>
      <color indexed="81"/>
      <name val="Arial"/>
      <family val="2"/>
    </font>
    <font>
      <sz val="1"/>
      <color indexed="9"/>
      <name val="Arial"/>
      <family val="2"/>
    </font>
    <font>
      <sz val="8"/>
      <color theme="1"/>
      <name val="Arial"/>
      <family val="2"/>
    </font>
    <font>
      <sz val="9"/>
      <color indexed="81"/>
      <name val="Segoe UI"/>
      <family val="2"/>
    </font>
    <font>
      <sz val="8"/>
      <name val="Arial"/>
      <family val="2"/>
      <charset val="1"/>
    </font>
    <font>
      <vertAlign val="superscript"/>
      <sz val="8"/>
      <color theme="1"/>
      <name val="Arial"/>
      <family val="2"/>
    </font>
    <font>
      <b/>
      <sz val="14"/>
      <name val="Arial"/>
      <family val="2"/>
    </font>
    <font>
      <sz val="1"/>
      <color theme="0"/>
      <name val="Arial"/>
      <family val="2"/>
    </font>
    <font>
      <b/>
      <sz val="20"/>
      <color theme="1"/>
      <name val="Arial"/>
      <family val="2"/>
    </font>
    <font>
      <b/>
      <sz val="24"/>
      <color theme="1"/>
      <name val="Arial"/>
      <family val="2"/>
    </font>
    <font>
      <sz val="8"/>
      <color rgb="FF00B050"/>
      <name val="Arial"/>
      <family val="2"/>
    </font>
    <font>
      <sz val="10"/>
      <color rgb="FF00B050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rgb="FF93CDDD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3" borderId="5" xfId="0" applyFont="1" applyFill="1" applyBorder="1" applyAlignment="1" applyProtection="1">
      <alignment horizontal="left" vertical="center"/>
      <protection hidden="1"/>
    </xf>
    <xf numFmtId="0" fontId="0" fillId="4" borderId="0" xfId="0" applyFill="1" applyProtection="1">
      <protection hidden="1"/>
    </xf>
    <xf numFmtId="0" fontId="1" fillId="4" borderId="0" xfId="0" applyFont="1" applyFill="1" applyProtection="1">
      <protection hidden="1"/>
    </xf>
    <xf numFmtId="0" fontId="8" fillId="0" borderId="5" xfId="0" applyFont="1" applyBorder="1" applyAlignment="1" applyProtection="1">
      <alignment horizontal="left"/>
      <protection hidden="1"/>
    </xf>
    <xf numFmtId="0" fontId="2" fillId="6" borderId="5" xfId="0" applyFont="1" applyFill="1" applyBorder="1" applyAlignment="1" applyProtection="1">
      <alignment horizontal="left" vertical="center"/>
      <protection locked="0" hidden="1"/>
    </xf>
    <xf numFmtId="2" fontId="2" fillId="6" borderId="6" xfId="0" applyNumberFormat="1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hidden="1"/>
    </xf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164" fontId="6" fillId="6" borderId="30" xfId="0" applyNumberFormat="1" applyFont="1" applyFill="1" applyBorder="1" applyAlignment="1" applyProtection="1">
      <alignment horizontal="center"/>
      <protection locked="0" hidden="1"/>
    </xf>
    <xf numFmtId="164" fontId="6" fillId="6" borderId="29" xfId="0" applyNumberFormat="1" applyFont="1" applyFill="1" applyBorder="1" applyAlignment="1" applyProtection="1">
      <alignment horizontal="center"/>
      <protection locked="0" hidden="1"/>
    </xf>
    <xf numFmtId="0" fontId="11" fillId="2" borderId="0" xfId="0" applyFont="1" applyFill="1" applyAlignment="1" applyProtection="1">
      <alignment vertical="center"/>
      <protection hidden="1"/>
    </xf>
    <xf numFmtId="164" fontId="6" fillId="6" borderId="12" xfId="0" applyNumberFormat="1" applyFont="1" applyFill="1" applyBorder="1" applyAlignment="1" applyProtection="1">
      <alignment horizontal="center" vertical="center"/>
      <protection locked="0" hidden="1"/>
    </xf>
    <xf numFmtId="0" fontId="1" fillId="2" borderId="0" xfId="0" applyFont="1" applyFill="1" applyAlignment="1" applyProtection="1">
      <alignment horizontal="center"/>
      <protection hidden="1"/>
    </xf>
    <xf numFmtId="0" fontId="11" fillId="2" borderId="0" xfId="0" applyFont="1" applyFill="1" applyAlignment="1" applyProtection="1">
      <alignment horizontal="center"/>
      <protection hidden="1"/>
    </xf>
    <xf numFmtId="1" fontId="2" fillId="6" borderId="30" xfId="0" applyNumberFormat="1" applyFont="1" applyFill="1" applyBorder="1" applyAlignment="1" applyProtection="1">
      <alignment horizontal="center"/>
      <protection locked="0" hidden="1"/>
    </xf>
    <xf numFmtId="0" fontId="2" fillId="6" borderId="5" xfId="0" applyFont="1" applyFill="1" applyBorder="1" applyAlignment="1" applyProtection="1">
      <alignment horizontal="center"/>
      <protection locked="0" hidden="1"/>
    </xf>
    <xf numFmtId="0" fontId="2" fillId="6" borderId="6" xfId="0" applyFont="1" applyFill="1" applyBorder="1" applyAlignment="1" applyProtection="1">
      <alignment horizontal="center"/>
      <protection locked="0" hidden="1"/>
    </xf>
    <xf numFmtId="0" fontId="2" fillId="6" borderId="7" xfId="0" applyFont="1" applyFill="1" applyBorder="1" applyAlignment="1" applyProtection="1">
      <alignment horizontal="center"/>
      <protection locked="0" hidden="1"/>
    </xf>
    <xf numFmtId="1" fontId="2" fillId="6" borderId="30" xfId="0" applyNumberFormat="1" applyFont="1" applyFill="1" applyBorder="1" applyAlignment="1" applyProtection="1">
      <alignment horizontal="center" vertical="center"/>
      <protection locked="0" hidden="1"/>
    </xf>
    <xf numFmtId="0" fontId="1" fillId="6" borderId="5" xfId="0" applyFont="1" applyFill="1" applyBorder="1" applyProtection="1">
      <protection locked="0" hidden="1"/>
    </xf>
    <xf numFmtId="0" fontId="1" fillId="6" borderId="6" xfId="0" applyFont="1" applyFill="1" applyBorder="1" applyProtection="1">
      <protection locked="0" hidden="1"/>
    </xf>
    <xf numFmtId="0" fontId="2" fillId="6" borderId="7" xfId="0" applyFont="1" applyFill="1" applyBorder="1" applyAlignment="1" applyProtection="1">
      <alignment horizontal="center" vertical="center"/>
      <protection locked="0" hidden="1"/>
    </xf>
    <xf numFmtId="164" fontId="2" fillId="6" borderId="29" xfId="0" applyNumberFormat="1" applyFont="1" applyFill="1" applyBorder="1" applyAlignment="1" applyProtection="1">
      <alignment horizontal="center"/>
      <protection locked="0" hidden="1"/>
    </xf>
    <xf numFmtId="0" fontId="2" fillId="6" borderId="32" xfId="0" applyFont="1" applyFill="1" applyBorder="1" applyAlignment="1" applyProtection="1">
      <alignment horizontal="center"/>
      <protection locked="0" hidden="1"/>
    </xf>
    <xf numFmtId="0" fontId="2" fillId="6" borderId="17" xfId="0" applyFont="1" applyFill="1" applyBorder="1" applyAlignment="1" applyProtection="1">
      <alignment horizontal="center"/>
      <protection locked="0" hidden="1"/>
    </xf>
    <xf numFmtId="0" fontId="2" fillId="6" borderId="26" xfId="0" applyFont="1" applyFill="1" applyBorder="1" applyAlignment="1" applyProtection="1">
      <alignment horizontal="center"/>
      <protection locked="0" hidden="1"/>
    </xf>
    <xf numFmtId="1" fontId="6" fillId="0" borderId="21" xfId="0" applyNumberFormat="1" applyFont="1" applyBorder="1" applyAlignment="1" applyProtection="1">
      <alignment horizont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2" fillId="6" borderId="32" xfId="0" applyFont="1" applyFill="1" applyBorder="1" applyAlignment="1" applyProtection="1">
      <alignment horizontal="left" vertical="center"/>
      <protection locked="0" hidden="1"/>
    </xf>
    <xf numFmtId="0" fontId="2" fillId="6" borderId="17" xfId="0" applyFont="1" applyFill="1" applyBorder="1" applyAlignment="1" applyProtection="1">
      <alignment horizontal="left" vertical="center"/>
      <protection locked="0" hidden="1"/>
    </xf>
    <xf numFmtId="2" fontId="2" fillId="6" borderId="17" xfId="0" applyNumberFormat="1" applyFont="1" applyFill="1" applyBorder="1" applyAlignment="1" applyProtection="1">
      <alignment horizontal="center" vertical="center"/>
      <protection locked="0" hidden="1"/>
    </xf>
    <xf numFmtId="164" fontId="6" fillId="6" borderId="20" xfId="0" applyNumberFormat="1" applyFont="1" applyFill="1" applyBorder="1" applyAlignment="1" applyProtection="1">
      <alignment horizontal="center" vertical="center"/>
      <protection locked="0" hidden="1"/>
    </xf>
    <xf numFmtId="0" fontId="2" fillId="3" borderId="10" xfId="0" applyFont="1" applyFill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0" fillId="6" borderId="7" xfId="0" applyFill="1" applyBorder="1" applyProtection="1">
      <protection locked="0" hidden="1"/>
    </xf>
    <xf numFmtId="0" fontId="2" fillId="9" borderId="10" xfId="0" applyFont="1" applyFill="1" applyBorder="1" applyAlignment="1" applyProtection="1">
      <alignment horizontal="center"/>
      <protection hidden="1"/>
    </xf>
    <xf numFmtId="0" fontId="2" fillId="9" borderId="14" xfId="0" applyFont="1" applyFill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6" fillId="9" borderId="9" xfId="0" applyFont="1" applyFill="1" applyBorder="1" applyAlignment="1" applyProtection="1">
      <alignment horizontal="center" vertical="center" wrapText="1"/>
      <protection hidden="1"/>
    </xf>
    <xf numFmtId="0" fontId="2" fillId="6" borderId="10" xfId="0" applyFont="1" applyFill="1" applyBorder="1" applyAlignment="1" applyProtection="1">
      <alignment horizontal="left"/>
      <protection locked="0" hidden="1"/>
    </xf>
    <xf numFmtId="0" fontId="6" fillId="0" borderId="0" xfId="0" applyFont="1" applyAlignment="1" applyProtection="1">
      <alignment horizontal="center" vertical="center"/>
      <protection hidden="1"/>
    </xf>
    <xf numFmtId="0" fontId="0" fillId="2" borderId="13" xfId="0" applyFill="1" applyBorder="1" applyProtection="1">
      <protection hidden="1"/>
    </xf>
    <xf numFmtId="0" fontId="0" fillId="0" borderId="1" xfId="0" applyBorder="1" applyProtection="1">
      <protection hidden="1"/>
    </xf>
    <xf numFmtId="0" fontId="6" fillId="2" borderId="9" xfId="0" applyFont="1" applyFill="1" applyBorder="1" applyAlignment="1" applyProtection="1">
      <alignment horizontal="left"/>
      <protection hidden="1"/>
    </xf>
    <xf numFmtId="0" fontId="6" fillId="0" borderId="27" xfId="0" applyFont="1" applyBorder="1" applyAlignment="1" applyProtection="1">
      <alignment horizontal="center" vertical="center" wrapText="1"/>
      <protection hidden="1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2" fontId="2" fillId="0" borderId="17" xfId="0" applyNumberFormat="1" applyFont="1" applyBorder="1" applyAlignment="1" applyProtection="1">
      <alignment horizontal="center" vertical="center"/>
      <protection hidden="1"/>
    </xf>
    <xf numFmtId="2" fontId="2" fillId="0" borderId="6" xfId="0" applyNumberFormat="1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1" fontId="17" fillId="0" borderId="22" xfId="0" applyNumberFormat="1" applyFont="1" applyBorder="1" applyAlignment="1" applyProtection="1">
      <alignment horizontal="center"/>
      <protection hidden="1"/>
    </xf>
    <xf numFmtId="0" fontId="6" fillId="8" borderId="31" xfId="0" applyFont="1" applyFill="1" applyBorder="1" applyAlignment="1" applyProtection="1">
      <alignment horizontal="center" vertical="center" wrapText="1"/>
      <protection hidden="1"/>
    </xf>
    <xf numFmtId="3" fontId="2" fillId="8" borderId="22" xfId="0" applyNumberFormat="1" applyFont="1" applyFill="1" applyBorder="1" applyAlignment="1" applyProtection="1">
      <alignment horizontal="center"/>
      <protection hidden="1"/>
    </xf>
    <xf numFmtId="0" fontId="6" fillId="8" borderId="5" xfId="0" applyFont="1" applyFill="1" applyBorder="1" applyAlignment="1" applyProtection="1">
      <alignment horizontal="center" vertical="center" wrapText="1"/>
      <protection hidden="1"/>
    </xf>
    <xf numFmtId="0" fontId="6" fillId="10" borderId="14" xfId="0" applyFont="1" applyFill="1" applyBorder="1" applyAlignment="1" applyProtection="1">
      <alignment horizontal="center" vertical="center" wrapText="1"/>
      <protection hidden="1"/>
    </xf>
    <xf numFmtId="3" fontId="2" fillId="8" borderId="39" xfId="0" applyNumberFormat="1" applyFont="1" applyFill="1" applyBorder="1" applyAlignment="1" applyProtection="1">
      <alignment horizontal="center"/>
      <protection hidden="1"/>
    </xf>
    <xf numFmtId="0" fontId="6" fillId="10" borderId="7" xfId="0" applyFont="1" applyFill="1" applyBorder="1" applyAlignment="1" applyProtection="1">
      <alignment horizontal="center" vertical="center" wrapText="1"/>
      <protection hidden="1"/>
    </xf>
    <xf numFmtId="0" fontId="6" fillId="10" borderId="7" xfId="0" applyFont="1" applyFill="1" applyBorder="1" applyAlignment="1" applyProtection="1">
      <alignment horizontal="center" vertical="center"/>
      <protection hidden="1"/>
    </xf>
    <xf numFmtId="3" fontId="2" fillId="10" borderId="4" xfId="0" applyNumberFormat="1" applyFont="1" applyFill="1" applyBorder="1" applyAlignment="1" applyProtection="1">
      <alignment horizontal="center"/>
      <protection locked="0"/>
    </xf>
    <xf numFmtId="3" fontId="2" fillId="10" borderId="7" xfId="0" applyNumberFormat="1" applyFont="1" applyFill="1" applyBorder="1" applyAlignment="1" applyProtection="1">
      <alignment horizontal="center"/>
      <protection locked="0"/>
    </xf>
    <xf numFmtId="0" fontId="18" fillId="0" borderId="40" xfId="0" applyFont="1" applyBorder="1" applyAlignment="1" applyProtection="1">
      <alignment horizontal="center" vertical="center"/>
      <protection hidden="1"/>
    </xf>
    <xf numFmtId="3" fontId="6" fillId="8" borderId="4" xfId="0" applyNumberFormat="1" applyFont="1" applyFill="1" applyBorder="1" applyAlignment="1" applyProtection="1">
      <alignment horizontal="center" vertical="center"/>
      <protection hidden="1"/>
    </xf>
    <xf numFmtId="3" fontId="6" fillId="10" borderId="4" xfId="0" applyNumberFormat="1" applyFont="1" applyFill="1" applyBorder="1" applyAlignment="1" applyProtection="1">
      <alignment horizontal="center" vertical="center"/>
      <protection hidden="1"/>
    </xf>
    <xf numFmtId="3" fontId="6" fillId="8" borderId="14" xfId="0" applyNumberFormat="1" applyFont="1" applyFill="1" applyBorder="1" applyAlignment="1" applyProtection="1">
      <alignment horizontal="center" vertical="center"/>
      <protection hidden="1"/>
    </xf>
    <xf numFmtId="3" fontId="6" fillId="10" borderId="14" xfId="0" applyNumberFormat="1" applyFont="1" applyFill="1" applyBorder="1" applyAlignment="1" applyProtection="1">
      <alignment horizontal="center" vertical="center"/>
      <protection hidden="1"/>
    </xf>
    <xf numFmtId="0" fontId="6" fillId="8" borderId="10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0" fontId="15" fillId="0" borderId="15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/>
      <protection hidden="1"/>
    </xf>
    <xf numFmtId="0" fontId="14" fillId="0" borderId="10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vertical="center" wrapText="1"/>
      <protection hidden="1"/>
    </xf>
    <xf numFmtId="0" fontId="0" fillId="0" borderId="13" xfId="0" applyBorder="1" applyAlignment="1" applyProtection="1">
      <alignment vertical="center" wrapText="1"/>
      <protection hidden="1"/>
    </xf>
    <xf numFmtId="0" fontId="0" fillId="0" borderId="16" xfId="0" applyBorder="1" applyAlignment="1" applyProtection="1">
      <alignment vertical="center" wrapText="1"/>
      <protection hidden="1"/>
    </xf>
    <xf numFmtId="0" fontId="0" fillId="0" borderId="15" xfId="0" applyBorder="1" applyAlignment="1" applyProtection="1">
      <alignment vertical="center" wrapText="1"/>
      <protection hidden="1"/>
    </xf>
    <xf numFmtId="0" fontId="0" fillId="0" borderId="1" xfId="0" applyBorder="1" applyAlignment="1" applyProtection="1">
      <alignment vertical="center" wrapText="1"/>
      <protection hidden="1"/>
    </xf>
    <xf numFmtId="0" fontId="0" fillId="0" borderId="11" xfId="0" applyBorder="1" applyAlignment="1" applyProtection="1">
      <alignment vertical="center" wrapText="1"/>
      <protection hidden="1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11" xfId="0" applyBorder="1" applyAlignment="1" applyProtection="1">
      <alignment horizontal="center" vertical="center" wrapText="1"/>
      <protection hidden="1"/>
    </xf>
    <xf numFmtId="0" fontId="19" fillId="0" borderId="2" xfId="0" applyFont="1" applyBorder="1" applyAlignment="1" applyProtection="1">
      <alignment vertical="center"/>
      <protection hidden="1"/>
    </xf>
    <xf numFmtId="0" fontId="16" fillId="0" borderId="3" xfId="0" applyFont="1" applyBorder="1" applyProtection="1">
      <protection hidden="1"/>
    </xf>
    <xf numFmtId="0" fontId="16" fillId="0" borderId="4" xfId="0" applyFont="1" applyBorder="1" applyProtection="1">
      <protection hidden="1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6" borderId="6" xfId="0" applyFill="1" applyBorder="1" applyProtection="1">
      <protection locked="0"/>
    </xf>
    <xf numFmtId="0" fontId="0" fillId="6" borderId="7" xfId="0" applyFill="1" applyBorder="1" applyProtection="1">
      <protection locked="0"/>
    </xf>
    <xf numFmtId="0" fontId="8" fillId="5" borderId="6" xfId="0" applyFont="1" applyFill="1" applyBorder="1" applyAlignment="1" applyProtection="1">
      <alignment horizontal="left" vertical="center"/>
      <protection locked="0" hidden="1"/>
    </xf>
    <xf numFmtId="0" fontId="0" fillId="0" borderId="6" xfId="0" applyBorder="1" applyAlignment="1" applyProtection="1">
      <alignment horizontal="left" vertical="center"/>
      <protection locked="0" hidden="1"/>
    </xf>
    <xf numFmtId="0" fontId="0" fillId="0" borderId="7" xfId="0" applyBorder="1" applyProtection="1">
      <protection locked="0" hidden="1"/>
    </xf>
    <xf numFmtId="0" fontId="2" fillId="6" borderId="6" xfId="0" applyFont="1" applyFill="1" applyBorder="1" applyAlignment="1" applyProtection="1">
      <alignment horizontal="left" vertical="center"/>
      <protection locked="0" hidden="1"/>
    </xf>
    <xf numFmtId="0" fontId="0" fillId="0" borderId="6" xfId="0" applyBorder="1" applyProtection="1">
      <protection locked="0" hidden="1"/>
    </xf>
    <xf numFmtId="0" fontId="2" fillId="3" borderId="6" xfId="0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10" xfId="0" applyBorder="1" applyAlignment="1" applyProtection="1">
      <alignment vertical="center" wrapText="1"/>
      <protection hidden="1"/>
    </xf>
    <xf numFmtId="0" fontId="6" fillId="8" borderId="3" xfId="0" applyFont="1" applyFill="1" applyBorder="1" applyAlignment="1" applyProtection="1">
      <alignment horizontal="center" vertical="center"/>
      <protection hidden="1"/>
    </xf>
    <xf numFmtId="0" fontId="6" fillId="2" borderId="27" xfId="0" applyFont="1" applyFill="1" applyBorder="1" applyProtection="1">
      <protection hidden="1"/>
    </xf>
    <xf numFmtId="0" fontId="0" fillId="0" borderId="33" xfId="0" applyBorder="1" applyProtection="1">
      <protection hidden="1"/>
    </xf>
    <xf numFmtId="0" fontId="0" fillId="0" borderId="34" xfId="0" applyBorder="1" applyProtection="1">
      <protection hidden="1"/>
    </xf>
    <xf numFmtId="1" fontId="14" fillId="0" borderId="35" xfId="0" applyNumberFormat="1" applyFont="1" applyBorder="1" applyAlignment="1" applyProtection="1">
      <alignment horizontal="center" vertical="center" wrapText="1"/>
      <protection hidden="1"/>
    </xf>
    <xf numFmtId="1" fontId="14" fillId="0" borderId="36" xfId="0" applyNumberFormat="1" applyFont="1" applyBorder="1" applyAlignment="1" applyProtection="1">
      <alignment horizontal="center" vertical="center" wrapText="1"/>
      <protection hidden="1"/>
    </xf>
    <xf numFmtId="0" fontId="10" fillId="3" borderId="0" xfId="0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6" fillId="9" borderId="2" xfId="0" applyFont="1" applyFill="1" applyBorder="1" applyAlignment="1" applyProtection="1">
      <alignment horizontal="center" vertical="center" wrapText="1"/>
      <protection hidden="1"/>
    </xf>
    <xf numFmtId="0" fontId="0" fillId="9" borderId="5" xfId="0" applyFill="1" applyBorder="1" applyAlignment="1" applyProtection="1">
      <alignment horizontal="center" vertical="center" wrapText="1"/>
      <protection hidden="1"/>
    </xf>
    <xf numFmtId="0" fontId="19" fillId="0" borderId="2" xfId="0" applyFont="1" applyBorder="1" applyAlignment="1" applyProtection="1">
      <alignment horizontal="left" vertical="center"/>
      <protection hidden="1"/>
    </xf>
    <xf numFmtId="0" fontId="16" fillId="0" borderId="3" xfId="0" applyFont="1" applyBorder="1" applyAlignment="1" applyProtection="1">
      <alignment horizontal="left" vertical="center"/>
      <protection hidden="1"/>
    </xf>
    <xf numFmtId="0" fontId="16" fillId="0" borderId="4" xfId="0" applyFont="1" applyBorder="1" applyAlignment="1" applyProtection="1">
      <alignment horizontal="left" vertical="center"/>
      <protection hidden="1"/>
    </xf>
    <xf numFmtId="0" fontId="2" fillId="9" borderId="3" xfId="0" applyFont="1" applyFill="1" applyBorder="1" applyAlignment="1" applyProtection="1">
      <alignment horizontal="center" vertical="center" wrapText="1"/>
      <protection hidden="1"/>
    </xf>
    <xf numFmtId="0" fontId="0" fillId="9" borderId="6" xfId="0" applyFill="1" applyBorder="1" applyAlignment="1" applyProtection="1">
      <alignment horizontal="center" vertical="center" wrapText="1"/>
      <protection hidden="1"/>
    </xf>
    <xf numFmtId="0" fontId="16" fillId="8" borderId="2" xfId="0" applyFont="1" applyFill="1" applyBorder="1" applyAlignment="1" applyProtection="1">
      <alignment horizontal="center" vertical="center" wrapText="1"/>
      <protection hidden="1"/>
    </xf>
    <xf numFmtId="0" fontId="16" fillId="0" borderId="4" xfId="0" applyFont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left" vertical="center"/>
      <protection locked="0" hidden="1"/>
    </xf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0" fillId="0" borderId="41" xfId="0" applyBorder="1"/>
    <xf numFmtId="164" fontId="5" fillId="2" borderId="0" xfId="0" applyNumberFormat="1" applyFont="1" applyFill="1" applyAlignment="1" applyProtection="1">
      <alignment horizontal="left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2" fillId="9" borderId="4" xfId="0" applyFont="1" applyFill="1" applyBorder="1" applyAlignment="1" applyProtection="1">
      <alignment horizontal="center" vertical="center" wrapText="1"/>
      <protection hidden="1"/>
    </xf>
    <xf numFmtId="0" fontId="0" fillId="9" borderId="7" xfId="0" applyFill="1" applyBorder="1" applyAlignment="1" applyProtection="1">
      <alignment horizontal="center" vertical="center" wrapText="1"/>
      <protection hidden="1"/>
    </xf>
    <xf numFmtId="0" fontId="6" fillId="2" borderId="13" xfId="0" applyFont="1" applyFill="1" applyBorder="1" applyAlignment="1" applyProtection="1">
      <alignment horizontal="left" vertical="center"/>
      <protection hidden="1"/>
    </xf>
    <xf numFmtId="0" fontId="0" fillId="0" borderId="13" xfId="0" applyBorder="1" applyAlignment="1" applyProtection="1">
      <alignment horizontal="left" vertical="center"/>
      <protection hidden="1"/>
    </xf>
    <xf numFmtId="0" fontId="0" fillId="0" borderId="19" xfId="0" applyBorder="1" applyAlignment="1" applyProtection="1">
      <alignment horizontal="left" vertical="center"/>
      <protection hidden="1"/>
    </xf>
    <xf numFmtId="0" fontId="0" fillId="0" borderId="13" xfId="0" applyBorder="1" applyAlignment="1" applyProtection="1">
      <alignment horizontal="left"/>
      <protection hidden="1"/>
    </xf>
    <xf numFmtId="0" fontId="0" fillId="0" borderId="16" xfId="0" applyBorder="1" applyAlignment="1" applyProtection="1">
      <alignment horizontal="left"/>
      <protection hidden="1"/>
    </xf>
    <xf numFmtId="0" fontId="2" fillId="3" borderId="5" xfId="0" applyFont="1" applyFill="1" applyBorder="1" applyAlignment="1" applyProtection="1">
      <alignment horizontal="left" vertical="center" wrapText="1"/>
      <protection hidden="1"/>
    </xf>
    <xf numFmtId="0" fontId="0" fillId="3" borderId="5" xfId="0" applyFill="1" applyBorder="1" applyAlignment="1" applyProtection="1">
      <alignment vertical="center" wrapText="1"/>
      <protection hidden="1"/>
    </xf>
    <xf numFmtId="0" fontId="0" fillId="3" borderId="9" xfId="0" applyFill="1" applyBorder="1" applyAlignment="1" applyProtection="1">
      <alignment vertical="center" wrapText="1"/>
      <protection hidden="1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14" fontId="2" fillId="6" borderId="6" xfId="0" applyNumberFormat="1" applyFont="1" applyFill="1" applyBorder="1" applyAlignment="1" applyProtection="1">
      <alignment horizontal="left" vertical="center"/>
      <protection locked="0"/>
    </xf>
    <xf numFmtId="0" fontId="0" fillId="6" borderId="6" xfId="0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left" vertical="center"/>
      <protection hidden="1"/>
    </xf>
    <xf numFmtId="0" fontId="0" fillId="0" borderId="37" xfId="0" applyBorder="1"/>
    <xf numFmtId="0" fontId="0" fillId="0" borderId="38" xfId="0" applyBorder="1"/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6" fillId="7" borderId="23" xfId="0" applyFont="1" applyFill="1" applyBorder="1" applyAlignment="1" applyProtection="1">
      <alignment horizontal="center"/>
      <protection hidden="1"/>
    </xf>
    <xf numFmtId="0" fontId="6" fillId="7" borderId="24" xfId="0" applyFont="1" applyFill="1" applyBorder="1" applyAlignment="1" applyProtection="1">
      <alignment horizontal="center"/>
      <protection hidden="1"/>
    </xf>
    <xf numFmtId="0" fontId="0" fillId="0" borderId="25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99CCFF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69723</xdr:colOff>
      <xdr:row>1</xdr:row>
      <xdr:rowOff>9525</xdr:rowOff>
    </xdr:from>
    <xdr:to>
      <xdr:col>16</xdr:col>
      <xdr:colOff>505282</xdr:colOff>
      <xdr:row>9</xdr:row>
      <xdr:rowOff>142875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1BC41F5-6932-412F-B462-B75FDE444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7648" y="219075"/>
          <a:ext cx="435559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26"/>
  <sheetViews>
    <sheetView showGridLines="0" tabSelected="1" topLeftCell="A2" zoomScaleNormal="100" workbookViewId="0">
      <selection activeCell="K3" sqref="K3:P13"/>
    </sheetView>
  </sheetViews>
  <sheetFormatPr baseColWidth="10" defaultColWidth="11.44140625" defaultRowHeight="13.2" x14ac:dyDescent="0.25"/>
  <cols>
    <col min="1" max="1" width="8.33203125" style="2" customWidth="1"/>
    <col min="2" max="2" width="17.88671875" style="3" customWidth="1"/>
    <col min="3" max="3" width="9.109375" style="3" customWidth="1"/>
    <col min="4" max="5" width="6.5546875" style="3" customWidth="1"/>
    <col min="6" max="6" width="7.33203125" style="3" customWidth="1"/>
    <col min="7" max="7" width="17.5546875" style="3" customWidth="1"/>
    <col min="8" max="8" width="1" style="3" customWidth="1"/>
    <col min="9" max="9" width="12.33203125" style="3" customWidth="1"/>
    <col min="10" max="13" width="11.109375" style="3" customWidth="1"/>
    <col min="14" max="14" width="1" style="3" customWidth="1"/>
    <col min="15" max="16" width="10.109375" style="3" customWidth="1"/>
    <col min="17" max="17" width="8.33203125" style="3" customWidth="1"/>
    <col min="18" max="16384" width="11.44140625" style="2"/>
  </cols>
  <sheetData>
    <row r="1" spans="1:17" ht="16.5" customHeight="1" thickBot="1" x14ac:dyDescent="0.3">
      <c r="A1" s="79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" customHeight="1" thickBot="1" x14ac:dyDescent="0.3">
      <c r="A2" s="79"/>
      <c r="B2" s="81" t="s">
        <v>45</v>
      </c>
      <c r="C2" s="82"/>
      <c r="D2" s="82"/>
      <c r="E2" s="82"/>
      <c r="F2" s="82"/>
      <c r="G2" s="83"/>
      <c r="H2" s="110"/>
      <c r="I2" s="111"/>
      <c r="J2" s="112"/>
      <c r="K2" s="156" t="s">
        <v>0</v>
      </c>
      <c r="L2" s="157"/>
      <c r="M2" s="157"/>
      <c r="N2" s="157"/>
      <c r="O2" s="157"/>
      <c r="P2" s="158"/>
      <c r="Q2" s="126" t="s">
        <v>12</v>
      </c>
    </row>
    <row r="3" spans="1:17" ht="15" customHeight="1" x14ac:dyDescent="0.25">
      <c r="A3" s="80"/>
      <c r="B3" s="84"/>
      <c r="C3" s="85"/>
      <c r="D3" s="85"/>
      <c r="E3" s="85"/>
      <c r="F3" s="85"/>
      <c r="G3" s="86"/>
      <c r="H3" s="111"/>
      <c r="I3" s="111"/>
      <c r="J3" s="112"/>
      <c r="K3" s="147" t="s">
        <v>48</v>
      </c>
      <c r="L3" s="148"/>
      <c r="M3" s="148"/>
      <c r="N3" s="148"/>
      <c r="O3" s="148"/>
      <c r="P3" s="149"/>
      <c r="Q3" s="123"/>
    </row>
    <row r="4" spans="1:17" ht="15" customHeight="1" thickBot="1" x14ac:dyDescent="0.3">
      <c r="A4" s="80"/>
      <c r="B4" s="87"/>
      <c r="C4" s="88"/>
      <c r="D4" s="88"/>
      <c r="E4" s="88"/>
      <c r="F4" s="88"/>
      <c r="G4" s="89"/>
      <c r="H4" s="111"/>
      <c r="I4" s="111"/>
      <c r="J4" s="112"/>
      <c r="K4" s="150"/>
      <c r="L4" s="151"/>
      <c r="M4" s="151"/>
      <c r="N4" s="151"/>
      <c r="O4" s="151"/>
      <c r="P4" s="152"/>
      <c r="Q4" s="123"/>
    </row>
    <row r="5" spans="1:17" ht="12.75" customHeight="1" thickBot="1" x14ac:dyDescent="0.3">
      <c r="A5" s="80"/>
      <c r="B5" s="133"/>
      <c r="C5" s="134"/>
      <c r="D5" s="134"/>
      <c r="E5" s="134"/>
      <c r="F5" s="134"/>
      <c r="G5" s="134"/>
      <c r="H5" s="111"/>
      <c r="I5" s="111"/>
      <c r="J5" s="112"/>
      <c r="K5" s="150"/>
      <c r="L5" s="151"/>
      <c r="M5" s="151"/>
      <c r="N5" s="151"/>
      <c r="O5" s="151"/>
      <c r="P5" s="152"/>
      <c r="Q5" s="123"/>
    </row>
    <row r="6" spans="1:17" ht="13.5" customHeight="1" x14ac:dyDescent="0.25">
      <c r="A6" s="80"/>
      <c r="B6" s="90" t="s">
        <v>20</v>
      </c>
      <c r="C6" s="91"/>
      <c r="D6" s="91"/>
      <c r="E6" s="91"/>
      <c r="F6" s="91"/>
      <c r="G6" s="92"/>
      <c r="H6" s="111"/>
      <c r="I6" s="111"/>
      <c r="J6" s="112"/>
      <c r="K6" s="150"/>
      <c r="L6" s="151"/>
      <c r="M6" s="151"/>
      <c r="N6" s="151"/>
      <c r="O6" s="151"/>
      <c r="P6" s="152"/>
      <c r="Q6" s="123"/>
    </row>
    <row r="7" spans="1:17" ht="12.75" customHeight="1" x14ac:dyDescent="0.25">
      <c r="A7" s="80"/>
      <c r="B7" s="1" t="s">
        <v>1</v>
      </c>
      <c r="C7" s="93"/>
      <c r="D7" s="94"/>
      <c r="E7" s="94"/>
      <c r="F7" s="94"/>
      <c r="G7" s="95"/>
      <c r="H7" s="111"/>
      <c r="I7" s="111"/>
      <c r="J7" s="112"/>
      <c r="K7" s="150"/>
      <c r="L7" s="151"/>
      <c r="M7" s="151"/>
      <c r="N7" s="151"/>
      <c r="O7" s="151"/>
      <c r="P7" s="152"/>
      <c r="Q7" s="123"/>
    </row>
    <row r="8" spans="1:17" ht="12.75" customHeight="1" x14ac:dyDescent="0.25">
      <c r="A8" s="80"/>
      <c r="B8" s="1" t="s">
        <v>2</v>
      </c>
      <c r="C8" s="93"/>
      <c r="D8" s="94"/>
      <c r="E8" s="94"/>
      <c r="F8" s="94"/>
      <c r="G8" s="95"/>
      <c r="H8" s="111"/>
      <c r="I8" s="111"/>
      <c r="J8" s="112"/>
      <c r="K8" s="150"/>
      <c r="L8" s="151"/>
      <c r="M8" s="151"/>
      <c r="N8" s="151"/>
      <c r="O8" s="151"/>
      <c r="P8" s="152"/>
      <c r="Q8" s="123"/>
    </row>
    <row r="9" spans="1:17" x14ac:dyDescent="0.25">
      <c r="A9" s="80"/>
      <c r="B9" s="1" t="s">
        <v>3</v>
      </c>
      <c r="C9" s="142"/>
      <c r="D9" s="94"/>
      <c r="E9" s="94"/>
      <c r="F9" s="94"/>
      <c r="G9" s="95"/>
      <c r="H9" s="111"/>
      <c r="I9" s="111"/>
      <c r="J9" s="112"/>
      <c r="K9" s="150"/>
      <c r="L9" s="151"/>
      <c r="M9" s="151"/>
      <c r="N9" s="151"/>
      <c r="O9" s="151"/>
      <c r="P9" s="152"/>
      <c r="Q9" s="123"/>
    </row>
    <row r="10" spans="1:17" x14ac:dyDescent="0.25">
      <c r="A10" s="80"/>
      <c r="B10" s="1" t="s">
        <v>4</v>
      </c>
      <c r="C10" s="93"/>
      <c r="D10" s="143"/>
      <c r="E10" s="143"/>
      <c r="F10" s="143"/>
      <c r="G10" s="95"/>
      <c r="H10" s="111"/>
      <c r="I10" s="111"/>
      <c r="J10" s="112"/>
      <c r="K10" s="150"/>
      <c r="L10" s="151"/>
      <c r="M10" s="151"/>
      <c r="N10" s="151"/>
      <c r="O10" s="151"/>
      <c r="P10" s="152"/>
      <c r="Q10" s="123"/>
    </row>
    <row r="11" spans="1:17" x14ac:dyDescent="0.25">
      <c r="A11" s="80"/>
      <c r="B11" s="4" t="s">
        <v>14</v>
      </c>
      <c r="C11" s="96"/>
      <c r="D11" s="97"/>
      <c r="E11" s="97"/>
      <c r="F11" s="97"/>
      <c r="G11" s="98"/>
      <c r="H11" s="111"/>
      <c r="I11" s="111"/>
      <c r="J11" s="112"/>
      <c r="K11" s="150"/>
      <c r="L11" s="151"/>
      <c r="M11" s="151"/>
      <c r="N11" s="151"/>
      <c r="O11" s="151"/>
      <c r="P11" s="152"/>
      <c r="Q11" s="123"/>
    </row>
    <row r="12" spans="1:17" x14ac:dyDescent="0.25">
      <c r="A12" s="80"/>
      <c r="B12" s="1" t="s">
        <v>30</v>
      </c>
      <c r="C12" s="99" t="s">
        <v>5</v>
      </c>
      <c r="D12" s="100"/>
      <c r="E12" s="100"/>
      <c r="F12" s="100"/>
      <c r="G12" s="98"/>
      <c r="H12" s="111"/>
      <c r="I12" s="111"/>
      <c r="J12" s="112"/>
      <c r="K12" s="150"/>
      <c r="L12" s="151"/>
      <c r="M12" s="151"/>
      <c r="N12" s="151"/>
      <c r="O12" s="151"/>
      <c r="P12" s="152"/>
      <c r="Q12" s="123"/>
    </row>
    <row r="13" spans="1:17" ht="13.8" thickBot="1" x14ac:dyDescent="0.3">
      <c r="A13" s="80"/>
      <c r="B13" s="45" t="s">
        <v>33</v>
      </c>
      <c r="C13" s="41">
        <v>0</v>
      </c>
      <c r="D13" s="105" t="s">
        <v>32</v>
      </c>
      <c r="E13" s="106"/>
      <c r="F13" s="106"/>
      <c r="G13" s="107"/>
      <c r="H13" s="111"/>
      <c r="I13" s="111"/>
      <c r="J13" s="112"/>
      <c r="K13" s="153"/>
      <c r="L13" s="154"/>
      <c r="M13" s="154"/>
      <c r="N13" s="154"/>
      <c r="O13" s="154"/>
      <c r="P13" s="155"/>
      <c r="Q13" s="123"/>
    </row>
    <row r="14" spans="1:17" ht="9.75" customHeight="1" thickBot="1" x14ac:dyDescent="0.3">
      <c r="A14" s="80"/>
      <c r="B14" s="12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30"/>
      <c r="Q14" s="123"/>
    </row>
    <row r="15" spans="1:17" ht="23.25" customHeight="1" thickBot="1" x14ac:dyDescent="0.3">
      <c r="A15" s="80"/>
      <c r="B15" s="115" t="s">
        <v>29</v>
      </c>
      <c r="C15" s="116"/>
      <c r="D15" s="116"/>
      <c r="E15" s="116"/>
      <c r="F15" s="116"/>
      <c r="G15" s="117"/>
      <c r="H15" s="144"/>
      <c r="I15" s="135" t="s">
        <v>47</v>
      </c>
      <c r="J15" s="136"/>
      <c r="K15" s="136"/>
      <c r="L15" s="136"/>
      <c r="M15" s="137"/>
      <c r="N15" s="12"/>
      <c r="O15" s="120" t="s">
        <v>37</v>
      </c>
      <c r="P15" s="121"/>
      <c r="Q15" s="123"/>
    </row>
    <row r="16" spans="1:17" ht="31.5" customHeight="1" x14ac:dyDescent="0.25">
      <c r="A16" s="80"/>
      <c r="B16" s="138" t="s">
        <v>16</v>
      </c>
      <c r="C16" s="101" t="s">
        <v>18</v>
      </c>
      <c r="D16" s="141" t="s">
        <v>13</v>
      </c>
      <c r="E16" s="47" t="s">
        <v>42</v>
      </c>
      <c r="F16" s="47" t="s">
        <v>43</v>
      </c>
      <c r="G16" s="67" t="s">
        <v>15</v>
      </c>
      <c r="H16" s="145"/>
      <c r="I16" s="29" t="s">
        <v>31</v>
      </c>
      <c r="J16" s="50" t="s">
        <v>22</v>
      </c>
      <c r="K16" s="113" t="s">
        <v>34</v>
      </c>
      <c r="L16" s="118" t="s">
        <v>36</v>
      </c>
      <c r="M16" s="131" t="s">
        <v>35</v>
      </c>
      <c r="N16" s="12"/>
      <c r="O16" s="54" t="s">
        <v>41</v>
      </c>
      <c r="P16" s="57" t="s">
        <v>44</v>
      </c>
      <c r="Q16" s="123"/>
    </row>
    <row r="17" spans="1:17" ht="11.25" customHeight="1" x14ac:dyDescent="0.25">
      <c r="A17" s="80"/>
      <c r="B17" s="139"/>
      <c r="C17" s="102"/>
      <c r="D17" s="141"/>
      <c r="E17" s="7" t="s">
        <v>7</v>
      </c>
      <c r="F17" s="7"/>
      <c r="G17" s="67"/>
      <c r="H17" s="145"/>
      <c r="I17" s="9" t="s">
        <v>23</v>
      </c>
      <c r="J17" s="39" t="s">
        <v>21</v>
      </c>
      <c r="K17" s="114"/>
      <c r="L17" s="119"/>
      <c r="M17" s="132"/>
      <c r="N17" s="12"/>
      <c r="O17" s="54" t="s">
        <v>24</v>
      </c>
      <c r="P17" s="58" t="s">
        <v>38</v>
      </c>
      <c r="Q17" s="123"/>
    </row>
    <row r="18" spans="1:17" ht="13.8" thickBot="1" x14ac:dyDescent="0.3">
      <c r="A18" s="80"/>
      <c r="B18" s="140"/>
      <c r="C18" s="103"/>
      <c r="D18" s="34" t="s">
        <v>8</v>
      </c>
      <c r="E18" s="34" t="s">
        <v>9</v>
      </c>
      <c r="F18" s="34" t="s">
        <v>10</v>
      </c>
      <c r="G18" s="68"/>
      <c r="H18" s="146"/>
      <c r="I18" s="35" t="s">
        <v>19</v>
      </c>
      <c r="J18" s="46" t="s">
        <v>19</v>
      </c>
      <c r="K18" s="40" t="s">
        <v>25</v>
      </c>
      <c r="L18" s="37" t="s">
        <v>26</v>
      </c>
      <c r="M18" s="38" t="s">
        <v>26</v>
      </c>
      <c r="N18" s="12"/>
      <c r="O18" s="52" t="s">
        <v>17</v>
      </c>
      <c r="P18" s="55" t="s">
        <v>17</v>
      </c>
      <c r="Q18" s="123"/>
    </row>
    <row r="19" spans="1:17" x14ac:dyDescent="0.25">
      <c r="A19" s="80"/>
      <c r="B19" s="30"/>
      <c r="C19" s="31" t="s">
        <v>5</v>
      </c>
      <c r="D19" s="32"/>
      <c r="E19" s="32"/>
      <c r="F19" s="48">
        <f>IF(E19=0,0,D19*E19)</f>
        <v>0</v>
      </c>
      <c r="G19" s="33" t="s">
        <v>5</v>
      </c>
      <c r="H19" s="51" t="str">
        <f>IF(D19="","",IF(G19="Liste öffnen","",IF(G19="Feuchteschutz (FL)",0.3*(-0.002*D19*D19+(1.15*D19+11)),IF(G19="Reduzierte Lüftung (RL)",0.7*(-0.002*D19*D19+(1.15*D19+11)),IF(G19="Nennlüftung (NL)",1*(-0.002*D19*D19+(1.15*D19+11)))))))</f>
        <v/>
      </c>
      <c r="I19" s="11"/>
      <c r="J19" s="24"/>
      <c r="K19" s="25"/>
      <c r="L19" s="26"/>
      <c r="M19" s="27"/>
      <c r="N19" s="14" t="str">
        <f>IF(M19="","",K19/(M19-L19))</f>
        <v/>
      </c>
      <c r="O19" s="56" t="str">
        <f>IF(D19="","",ROUND(MAX(H19,(I19*F19),(J19*F19),N19),0))</f>
        <v/>
      </c>
      <c r="P19" s="59"/>
      <c r="Q19" s="123"/>
    </row>
    <row r="20" spans="1:17" x14ac:dyDescent="0.25">
      <c r="A20" s="80"/>
      <c r="B20" s="5"/>
      <c r="C20" s="31" t="s">
        <v>5</v>
      </c>
      <c r="D20" s="6"/>
      <c r="E20" s="6"/>
      <c r="F20" s="49">
        <f t="shared" ref="F20:F39" si="0">IF(E20=0,0,D20*E20)</f>
        <v>0</v>
      </c>
      <c r="G20" s="13" t="s">
        <v>5</v>
      </c>
      <c r="H20" s="28" t="str">
        <f t="shared" ref="H20:H39" si="1">IF(D20="","",IF(G20="Liste öffnen","",IF(G20="Feuchteschutz (FL)",0.3*(-0.002*D20*D20+(1.15*D20+11)),IF(G20="Reduzierte Lüftung (RL)",0.7*(-0.002*D20*D20+(1.15*D20+11)),IF(G20="Nennlüftung (NL)",1*(-0.002*D20*D20+(1.15*D20+11)))))))</f>
        <v/>
      </c>
      <c r="I20" s="10"/>
      <c r="J20" s="16"/>
      <c r="K20" s="17"/>
      <c r="L20" s="18"/>
      <c r="M20" s="19"/>
      <c r="N20" s="15" t="str">
        <f t="shared" ref="N20:N39" si="2">IF(M20="","",K20/(M20-L20))</f>
        <v/>
      </c>
      <c r="O20" s="53" t="str">
        <f t="shared" ref="O20:O39" si="3">IF(D20="","",ROUND(MAX(H20,(I20*F20),(J20*F20),N20),0))</f>
        <v/>
      </c>
      <c r="P20" s="60"/>
      <c r="Q20" s="123"/>
    </row>
    <row r="21" spans="1:17" x14ac:dyDescent="0.25">
      <c r="A21" s="80"/>
      <c r="B21" s="5"/>
      <c r="C21" s="31" t="s">
        <v>5</v>
      </c>
      <c r="D21" s="6"/>
      <c r="E21" s="6"/>
      <c r="F21" s="49">
        <f t="shared" si="0"/>
        <v>0</v>
      </c>
      <c r="G21" s="13" t="s">
        <v>5</v>
      </c>
      <c r="H21" s="28" t="str">
        <f t="shared" si="1"/>
        <v/>
      </c>
      <c r="I21" s="10"/>
      <c r="J21" s="20"/>
      <c r="K21" s="21"/>
      <c r="L21" s="22"/>
      <c r="M21" s="23"/>
      <c r="N21" s="15" t="str">
        <f t="shared" si="2"/>
        <v/>
      </c>
      <c r="O21" s="53" t="str">
        <f t="shared" si="3"/>
        <v/>
      </c>
      <c r="P21" s="60"/>
      <c r="Q21" s="123"/>
    </row>
    <row r="22" spans="1:17" x14ac:dyDescent="0.25">
      <c r="A22" s="80"/>
      <c r="B22" s="5"/>
      <c r="C22" s="31" t="s">
        <v>5</v>
      </c>
      <c r="D22" s="6"/>
      <c r="E22" s="6"/>
      <c r="F22" s="49">
        <f t="shared" si="0"/>
        <v>0</v>
      </c>
      <c r="G22" s="13" t="s">
        <v>5</v>
      </c>
      <c r="H22" s="28" t="str">
        <f t="shared" si="1"/>
        <v/>
      </c>
      <c r="I22" s="10"/>
      <c r="J22" s="20"/>
      <c r="K22" s="21"/>
      <c r="L22" s="8"/>
      <c r="M22" s="23"/>
      <c r="N22" s="15" t="str">
        <f t="shared" si="2"/>
        <v/>
      </c>
      <c r="O22" s="53" t="str">
        <f t="shared" si="3"/>
        <v/>
      </c>
      <c r="P22" s="60"/>
      <c r="Q22" s="123"/>
    </row>
    <row r="23" spans="1:17" x14ac:dyDescent="0.25">
      <c r="A23" s="80"/>
      <c r="B23" s="5"/>
      <c r="C23" s="31" t="s">
        <v>5</v>
      </c>
      <c r="D23" s="6"/>
      <c r="E23" s="6"/>
      <c r="F23" s="49">
        <f t="shared" si="0"/>
        <v>0</v>
      </c>
      <c r="G23" s="13" t="s">
        <v>5</v>
      </c>
      <c r="H23" s="28" t="str">
        <f t="shared" si="1"/>
        <v/>
      </c>
      <c r="I23" s="10"/>
      <c r="J23" s="20"/>
      <c r="K23" s="21"/>
      <c r="L23" s="8"/>
      <c r="M23" s="23"/>
      <c r="N23" s="15" t="str">
        <f t="shared" si="2"/>
        <v/>
      </c>
      <c r="O23" s="53" t="str">
        <f t="shared" si="3"/>
        <v/>
      </c>
      <c r="P23" s="60"/>
      <c r="Q23" s="123"/>
    </row>
    <row r="24" spans="1:17" x14ac:dyDescent="0.25">
      <c r="A24" s="80"/>
      <c r="B24" s="5"/>
      <c r="C24" s="31" t="s">
        <v>5</v>
      </c>
      <c r="D24" s="6"/>
      <c r="E24" s="6"/>
      <c r="F24" s="49">
        <f t="shared" si="0"/>
        <v>0</v>
      </c>
      <c r="G24" s="13" t="s">
        <v>5</v>
      </c>
      <c r="H24" s="28" t="str">
        <f t="shared" si="1"/>
        <v/>
      </c>
      <c r="I24" s="10"/>
      <c r="J24" s="20"/>
      <c r="K24" s="21"/>
      <c r="L24" s="8"/>
      <c r="M24" s="23"/>
      <c r="N24" s="15" t="str">
        <f t="shared" si="2"/>
        <v/>
      </c>
      <c r="O24" s="53" t="str">
        <f t="shared" si="3"/>
        <v/>
      </c>
      <c r="P24" s="60"/>
      <c r="Q24" s="123"/>
    </row>
    <row r="25" spans="1:17" x14ac:dyDescent="0.25">
      <c r="A25" s="80"/>
      <c r="B25" s="5"/>
      <c r="C25" s="31" t="s">
        <v>5</v>
      </c>
      <c r="D25" s="6"/>
      <c r="E25" s="6"/>
      <c r="F25" s="49">
        <f t="shared" si="0"/>
        <v>0</v>
      </c>
      <c r="G25" s="13" t="s">
        <v>5</v>
      </c>
      <c r="H25" s="28" t="str">
        <f t="shared" si="1"/>
        <v/>
      </c>
      <c r="I25" s="10"/>
      <c r="J25" s="20"/>
      <c r="K25" s="21"/>
      <c r="L25" s="8"/>
      <c r="M25" s="23"/>
      <c r="N25" s="15" t="str">
        <f t="shared" si="2"/>
        <v/>
      </c>
      <c r="O25" s="53" t="str">
        <f t="shared" si="3"/>
        <v/>
      </c>
      <c r="P25" s="60"/>
      <c r="Q25" s="123"/>
    </row>
    <row r="26" spans="1:17" x14ac:dyDescent="0.25">
      <c r="A26" s="80"/>
      <c r="B26" s="5"/>
      <c r="C26" s="31" t="s">
        <v>5</v>
      </c>
      <c r="D26" s="6"/>
      <c r="E26" s="6"/>
      <c r="F26" s="49">
        <f t="shared" si="0"/>
        <v>0</v>
      </c>
      <c r="G26" s="13" t="s">
        <v>5</v>
      </c>
      <c r="H26" s="28" t="str">
        <f t="shared" si="1"/>
        <v/>
      </c>
      <c r="I26" s="10"/>
      <c r="J26" s="20"/>
      <c r="K26" s="21"/>
      <c r="L26" s="8"/>
      <c r="M26" s="23"/>
      <c r="N26" s="15" t="str">
        <f t="shared" si="2"/>
        <v/>
      </c>
      <c r="O26" s="53" t="str">
        <f t="shared" si="3"/>
        <v/>
      </c>
      <c r="P26" s="60"/>
      <c r="Q26" s="123"/>
    </row>
    <row r="27" spans="1:17" x14ac:dyDescent="0.25">
      <c r="A27" s="80"/>
      <c r="B27" s="5"/>
      <c r="C27" s="31" t="s">
        <v>5</v>
      </c>
      <c r="D27" s="6"/>
      <c r="E27" s="6"/>
      <c r="F27" s="49">
        <f t="shared" si="0"/>
        <v>0</v>
      </c>
      <c r="G27" s="13" t="s">
        <v>5</v>
      </c>
      <c r="H27" s="28" t="str">
        <f t="shared" si="1"/>
        <v/>
      </c>
      <c r="I27" s="10"/>
      <c r="J27" s="20"/>
      <c r="K27" s="21"/>
      <c r="L27" s="8"/>
      <c r="M27" s="23"/>
      <c r="N27" s="15" t="str">
        <f t="shared" si="2"/>
        <v/>
      </c>
      <c r="O27" s="53" t="str">
        <f t="shared" si="3"/>
        <v/>
      </c>
      <c r="P27" s="60"/>
      <c r="Q27" s="123"/>
    </row>
    <row r="28" spans="1:17" x14ac:dyDescent="0.25">
      <c r="A28" s="80"/>
      <c r="B28" s="5"/>
      <c r="C28" s="31" t="s">
        <v>5</v>
      </c>
      <c r="D28" s="6"/>
      <c r="E28" s="6"/>
      <c r="F28" s="49">
        <f t="shared" si="0"/>
        <v>0</v>
      </c>
      <c r="G28" s="13" t="s">
        <v>5</v>
      </c>
      <c r="H28" s="28" t="str">
        <f t="shared" si="1"/>
        <v/>
      </c>
      <c r="I28" s="10"/>
      <c r="J28" s="20"/>
      <c r="K28" s="21"/>
      <c r="L28" s="8"/>
      <c r="M28" s="23"/>
      <c r="N28" s="15" t="str">
        <f t="shared" si="2"/>
        <v/>
      </c>
      <c r="O28" s="53" t="str">
        <f t="shared" si="3"/>
        <v/>
      </c>
      <c r="P28" s="60"/>
      <c r="Q28" s="123"/>
    </row>
    <row r="29" spans="1:17" x14ac:dyDescent="0.25">
      <c r="A29" s="80"/>
      <c r="B29" s="5"/>
      <c r="C29" s="31" t="s">
        <v>5</v>
      </c>
      <c r="D29" s="6"/>
      <c r="E29" s="6"/>
      <c r="F29" s="49">
        <f t="shared" si="0"/>
        <v>0</v>
      </c>
      <c r="G29" s="13" t="s">
        <v>5</v>
      </c>
      <c r="H29" s="28" t="str">
        <f t="shared" si="1"/>
        <v/>
      </c>
      <c r="I29" s="10"/>
      <c r="J29" s="20"/>
      <c r="K29" s="21"/>
      <c r="L29" s="8"/>
      <c r="M29" s="23"/>
      <c r="N29" s="15" t="str">
        <f t="shared" si="2"/>
        <v/>
      </c>
      <c r="O29" s="53" t="str">
        <f t="shared" si="3"/>
        <v/>
      </c>
      <c r="P29" s="60"/>
      <c r="Q29" s="123"/>
    </row>
    <row r="30" spans="1:17" x14ac:dyDescent="0.25">
      <c r="A30" s="80"/>
      <c r="B30" s="5"/>
      <c r="C30" s="31" t="s">
        <v>5</v>
      </c>
      <c r="D30" s="6"/>
      <c r="E30" s="6"/>
      <c r="F30" s="49">
        <f t="shared" si="0"/>
        <v>0</v>
      </c>
      <c r="G30" s="13" t="s">
        <v>5</v>
      </c>
      <c r="H30" s="28" t="str">
        <f t="shared" si="1"/>
        <v/>
      </c>
      <c r="I30" s="10"/>
      <c r="J30" s="20"/>
      <c r="K30" s="21"/>
      <c r="L30" s="8"/>
      <c r="M30" s="23"/>
      <c r="N30" s="15" t="str">
        <f t="shared" si="2"/>
        <v/>
      </c>
      <c r="O30" s="53" t="str">
        <f t="shared" si="3"/>
        <v/>
      </c>
      <c r="P30" s="60"/>
      <c r="Q30" s="123"/>
    </row>
    <row r="31" spans="1:17" x14ac:dyDescent="0.25">
      <c r="A31" s="80"/>
      <c r="B31" s="5"/>
      <c r="C31" s="31" t="s">
        <v>5</v>
      </c>
      <c r="D31" s="6"/>
      <c r="E31" s="6"/>
      <c r="F31" s="49">
        <f t="shared" si="0"/>
        <v>0</v>
      </c>
      <c r="G31" s="13" t="s">
        <v>5</v>
      </c>
      <c r="H31" s="28" t="str">
        <f t="shared" si="1"/>
        <v/>
      </c>
      <c r="I31" s="10"/>
      <c r="J31" s="20"/>
      <c r="K31" s="21"/>
      <c r="L31" s="8"/>
      <c r="M31" s="23"/>
      <c r="N31" s="15" t="str">
        <f t="shared" si="2"/>
        <v/>
      </c>
      <c r="O31" s="53" t="str">
        <f t="shared" si="3"/>
        <v/>
      </c>
      <c r="P31" s="60"/>
      <c r="Q31" s="123"/>
    </row>
    <row r="32" spans="1:17" x14ac:dyDescent="0.25">
      <c r="A32" s="80"/>
      <c r="B32" s="5"/>
      <c r="C32" s="31" t="s">
        <v>5</v>
      </c>
      <c r="D32" s="6"/>
      <c r="E32" s="6"/>
      <c r="F32" s="49">
        <f t="shared" si="0"/>
        <v>0</v>
      </c>
      <c r="G32" s="13" t="s">
        <v>5</v>
      </c>
      <c r="H32" s="28" t="str">
        <f t="shared" si="1"/>
        <v/>
      </c>
      <c r="I32" s="10"/>
      <c r="J32" s="20"/>
      <c r="K32" s="21"/>
      <c r="L32" s="8"/>
      <c r="M32" s="23"/>
      <c r="N32" s="15" t="str">
        <f t="shared" si="2"/>
        <v/>
      </c>
      <c r="O32" s="53" t="str">
        <f t="shared" si="3"/>
        <v/>
      </c>
      <c r="P32" s="60"/>
      <c r="Q32" s="123"/>
    </row>
    <row r="33" spans="1:17" x14ac:dyDescent="0.25">
      <c r="A33" s="80"/>
      <c r="B33" s="5"/>
      <c r="C33" s="31" t="s">
        <v>5</v>
      </c>
      <c r="D33" s="6"/>
      <c r="E33" s="6"/>
      <c r="F33" s="49">
        <f t="shared" si="0"/>
        <v>0</v>
      </c>
      <c r="G33" s="13" t="s">
        <v>5</v>
      </c>
      <c r="H33" s="28" t="str">
        <f t="shared" si="1"/>
        <v/>
      </c>
      <c r="I33" s="10"/>
      <c r="J33" s="20"/>
      <c r="K33" s="21"/>
      <c r="L33" s="8"/>
      <c r="M33" s="23"/>
      <c r="N33" s="15" t="str">
        <f t="shared" si="2"/>
        <v/>
      </c>
      <c r="O33" s="53" t="str">
        <f t="shared" si="3"/>
        <v/>
      </c>
      <c r="P33" s="60"/>
      <c r="Q33" s="123"/>
    </row>
    <row r="34" spans="1:17" x14ac:dyDescent="0.25">
      <c r="A34" s="80"/>
      <c r="B34" s="5"/>
      <c r="C34" s="31" t="s">
        <v>5</v>
      </c>
      <c r="D34" s="6"/>
      <c r="E34" s="6"/>
      <c r="F34" s="49">
        <f t="shared" si="0"/>
        <v>0</v>
      </c>
      <c r="G34" s="13" t="s">
        <v>5</v>
      </c>
      <c r="H34" s="28" t="str">
        <f t="shared" si="1"/>
        <v/>
      </c>
      <c r="I34" s="10"/>
      <c r="J34" s="20"/>
      <c r="K34" s="21"/>
      <c r="L34" s="8"/>
      <c r="M34" s="23"/>
      <c r="N34" s="15" t="str">
        <f t="shared" si="2"/>
        <v/>
      </c>
      <c r="O34" s="53" t="str">
        <f t="shared" si="3"/>
        <v/>
      </c>
      <c r="P34" s="60"/>
      <c r="Q34" s="123"/>
    </row>
    <row r="35" spans="1:17" x14ac:dyDescent="0.25">
      <c r="A35" s="80"/>
      <c r="B35" s="5"/>
      <c r="C35" s="31" t="s">
        <v>5</v>
      </c>
      <c r="D35" s="6"/>
      <c r="E35" s="6"/>
      <c r="F35" s="49">
        <f t="shared" si="0"/>
        <v>0</v>
      </c>
      <c r="G35" s="13" t="s">
        <v>5</v>
      </c>
      <c r="H35" s="28" t="str">
        <f t="shared" si="1"/>
        <v/>
      </c>
      <c r="I35" s="10"/>
      <c r="J35" s="20"/>
      <c r="K35" s="21"/>
      <c r="L35" s="8"/>
      <c r="M35" s="23"/>
      <c r="N35" s="15" t="str">
        <f t="shared" si="2"/>
        <v/>
      </c>
      <c r="O35" s="53" t="str">
        <f t="shared" si="3"/>
        <v/>
      </c>
      <c r="P35" s="60"/>
      <c r="Q35" s="123"/>
    </row>
    <row r="36" spans="1:17" x14ac:dyDescent="0.25">
      <c r="A36" s="80"/>
      <c r="B36" s="5"/>
      <c r="C36" s="31" t="s">
        <v>5</v>
      </c>
      <c r="D36" s="6"/>
      <c r="E36" s="6"/>
      <c r="F36" s="49">
        <f t="shared" si="0"/>
        <v>0</v>
      </c>
      <c r="G36" s="13" t="s">
        <v>5</v>
      </c>
      <c r="H36" s="28" t="str">
        <f t="shared" si="1"/>
        <v/>
      </c>
      <c r="I36" s="10"/>
      <c r="J36" s="20"/>
      <c r="K36" s="21"/>
      <c r="L36" s="8"/>
      <c r="M36" s="23"/>
      <c r="N36" s="15" t="str">
        <f t="shared" si="2"/>
        <v/>
      </c>
      <c r="O36" s="53" t="str">
        <f t="shared" si="3"/>
        <v/>
      </c>
      <c r="P36" s="60"/>
      <c r="Q36" s="123"/>
    </row>
    <row r="37" spans="1:17" x14ac:dyDescent="0.25">
      <c r="A37" s="80"/>
      <c r="B37" s="5"/>
      <c r="C37" s="31" t="s">
        <v>5</v>
      </c>
      <c r="D37" s="6"/>
      <c r="E37" s="6"/>
      <c r="F37" s="49">
        <f t="shared" si="0"/>
        <v>0</v>
      </c>
      <c r="G37" s="13" t="s">
        <v>5</v>
      </c>
      <c r="H37" s="28" t="str">
        <f t="shared" si="1"/>
        <v/>
      </c>
      <c r="I37" s="10"/>
      <c r="J37" s="20"/>
      <c r="K37" s="21"/>
      <c r="L37" s="8"/>
      <c r="M37" s="23"/>
      <c r="N37" s="15" t="str">
        <f t="shared" si="2"/>
        <v/>
      </c>
      <c r="O37" s="53" t="str">
        <f t="shared" si="3"/>
        <v/>
      </c>
      <c r="P37" s="60"/>
      <c r="Q37" s="123"/>
    </row>
    <row r="38" spans="1:17" x14ac:dyDescent="0.25">
      <c r="A38" s="80"/>
      <c r="B38" s="5"/>
      <c r="C38" s="31" t="s">
        <v>5</v>
      </c>
      <c r="D38" s="6"/>
      <c r="E38" s="6"/>
      <c r="F38" s="49">
        <f t="shared" si="0"/>
        <v>0</v>
      </c>
      <c r="G38" s="13" t="s">
        <v>5</v>
      </c>
      <c r="H38" s="28" t="str">
        <f t="shared" si="1"/>
        <v/>
      </c>
      <c r="I38" s="10"/>
      <c r="J38" s="20"/>
      <c r="K38" s="21"/>
      <c r="L38" s="8"/>
      <c r="M38" s="36"/>
      <c r="N38" s="15" t="str">
        <f t="shared" si="2"/>
        <v/>
      </c>
      <c r="O38" s="53" t="str">
        <f t="shared" si="3"/>
        <v/>
      </c>
      <c r="P38" s="60"/>
      <c r="Q38" s="123"/>
    </row>
    <row r="39" spans="1:17" x14ac:dyDescent="0.25">
      <c r="A39" s="80"/>
      <c r="B39" s="5"/>
      <c r="C39" s="31" t="s">
        <v>5</v>
      </c>
      <c r="D39" s="6"/>
      <c r="E39" s="6"/>
      <c r="F39" s="49">
        <f t="shared" si="0"/>
        <v>0</v>
      </c>
      <c r="G39" s="13" t="s">
        <v>5</v>
      </c>
      <c r="H39" s="28" t="str">
        <f t="shared" si="1"/>
        <v/>
      </c>
      <c r="I39" s="10"/>
      <c r="J39" s="20"/>
      <c r="K39" s="21"/>
      <c r="L39" s="8"/>
      <c r="M39" s="23"/>
      <c r="N39" s="15" t="str">
        <f t="shared" si="2"/>
        <v/>
      </c>
      <c r="O39" s="53" t="str">
        <f t="shared" si="3"/>
        <v/>
      </c>
      <c r="P39" s="60"/>
      <c r="Q39" s="123"/>
    </row>
    <row r="40" spans="1:17" ht="5.25" customHeight="1" x14ac:dyDescent="0.25">
      <c r="A40" s="80"/>
      <c r="B40" s="122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</row>
    <row r="41" spans="1:17" ht="11.25" customHeight="1" thickBot="1" x14ac:dyDescent="0.3">
      <c r="A41" s="80"/>
      <c r="B41" s="124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5"/>
      <c r="O41" s="61" t="s">
        <v>39</v>
      </c>
      <c r="P41" s="61" t="s">
        <v>40</v>
      </c>
      <c r="Q41" s="123"/>
    </row>
    <row r="42" spans="1:17" ht="17.25" customHeight="1" x14ac:dyDescent="0.25">
      <c r="A42" s="80"/>
      <c r="B42" s="73" t="s">
        <v>46</v>
      </c>
      <c r="C42" s="74"/>
      <c r="D42" s="74"/>
      <c r="E42" s="74"/>
      <c r="F42" s="74"/>
      <c r="G42" s="75"/>
      <c r="H42" s="42"/>
      <c r="I42" s="69" t="str">
        <f>IF(C12="Liste öffnen","",IF(C12="Abluft = Zuluft","Abweichung Zu-/Abluft -Stufe 1- [m³/h]",IF(C12="Abluft-Überschuss (Unterdruck)","Differenz-Grenzwert -Stufe 1- [m³/h] für:",IF(C12="Zuluft-Überschuss (Überdruck)","Differenz-Grenzwert -Stufe 1- [m³/h] für:"))))</f>
        <v/>
      </c>
      <c r="J42" s="71" t="str">
        <f>IF(C12="Liste öffnen","",IF(C12="Abluft = Zuluft","",IF(C12="Abluft-Überschuss (Unterdruck)","Zuluft",IF(C12="Zuluft-Überschuss (Überdruck)","Abluft"))))</f>
        <v/>
      </c>
      <c r="K42" s="108" t="str">
        <f>IF(C12="Liste öffnen","",IF(J42="",O42-O43,IF(J42="Zuluft",O42-(O42/100*C13),IF(J42="Abluft",O43-(O43/100*C13)))))</f>
        <v/>
      </c>
      <c r="L42" s="104" t="s">
        <v>27</v>
      </c>
      <c r="M42" s="104"/>
      <c r="N42" s="43"/>
      <c r="O42" s="62">
        <f>SUMIFS(O19:O39,C19:C39,"Abluft")</f>
        <v>0</v>
      </c>
      <c r="P42" s="63">
        <f>SUMIFS(P19:P39,C19:C39,"Abluft")</f>
        <v>0</v>
      </c>
      <c r="Q42" s="123"/>
    </row>
    <row r="43" spans="1:17" ht="17.25" customHeight="1" thickBot="1" x14ac:dyDescent="0.3">
      <c r="A43" s="80"/>
      <c r="B43" s="76"/>
      <c r="C43" s="77"/>
      <c r="D43" s="77"/>
      <c r="E43" s="77"/>
      <c r="F43" s="77"/>
      <c r="G43" s="78"/>
      <c r="H43" s="42"/>
      <c r="I43" s="70"/>
      <c r="J43" s="72"/>
      <c r="K43" s="109"/>
      <c r="L43" s="66" t="s">
        <v>28</v>
      </c>
      <c r="M43" s="66"/>
      <c r="N43" s="44"/>
      <c r="O43" s="64">
        <f>SUMIFS(O19:O39,C19:C39,"Zuluft")</f>
        <v>0</v>
      </c>
      <c r="P43" s="65">
        <f>SUMIFS(P19:P39,C19:C39,"Zuluft")</f>
        <v>0</v>
      </c>
      <c r="Q43" s="123"/>
    </row>
    <row r="44" spans="1:17" ht="15" customHeight="1" x14ac:dyDescent="0.25">
      <c r="A44" s="80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80"/>
      <c r="O44" s="80"/>
      <c r="P44" s="123"/>
      <c r="Q44" s="123"/>
    </row>
    <row r="45" spans="1:17" x14ac:dyDescent="0.25">
      <c r="B45" s="3" t="s">
        <v>11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pans="2:17" x14ac:dyDescent="0.25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</row>
    <row r="1522" spans="2:17" x14ac:dyDescent="0.25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</row>
    <row r="1523" spans="2:17" x14ac:dyDescent="0.25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</row>
    <row r="1524" spans="2:17" x14ac:dyDescent="0.25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</row>
    <row r="1525" spans="2:17" x14ac:dyDescent="0.25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Q1525" s="2"/>
    </row>
    <row r="1526" spans="2:17" x14ac:dyDescent="0.25">
      <c r="B1526" s="3" t="s">
        <v>6</v>
      </c>
    </row>
  </sheetData>
  <sheetProtection algorithmName="SHA-512" hashValue="Zf2I+6LuOY+/RaM+x23DOBg4yqiQFi+5eWrZpk23ucrkcdnzyohahAw5RugWnQMGhc/T+Q3JmGDPjnlTFjyhMQ==" saltValue="uCgpTSp3cPrpPt2gWV0rEA==" spinCount="100000" sheet="1" scenarios="1"/>
  <mergeCells count="37">
    <mergeCell ref="O15:P15"/>
    <mergeCell ref="B40:P40"/>
    <mergeCell ref="B41:N41"/>
    <mergeCell ref="Q2:Q44"/>
    <mergeCell ref="B44:P44"/>
    <mergeCell ref="B14:P14"/>
    <mergeCell ref="M16:M17"/>
    <mergeCell ref="B5:G5"/>
    <mergeCell ref="I15:M15"/>
    <mergeCell ref="B16:B18"/>
    <mergeCell ref="D16:D17"/>
    <mergeCell ref="C9:G9"/>
    <mergeCell ref="C10:G10"/>
    <mergeCell ref="H15:H18"/>
    <mergeCell ref="K3:P13"/>
    <mergeCell ref="K2:P2"/>
    <mergeCell ref="A1:Q1"/>
    <mergeCell ref="B2:G4"/>
    <mergeCell ref="A2:A44"/>
    <mergeCell ref="B6:G6"/>
    <mergeCell ref="C7:G7"/>
    <mergeCell ref="C8:G8"/>
    <mergeCell ref="C11:G11"/>
    <mergeCell ref="C12:G12"/>
    <mergeCell ref="C16:C18"/>
    <mergeCell ref="L42:M42"/>
    <mergeCell ref="D13:G13"/>
    <mergeCell ref="K42:K43"/>
    <mergeCell ref="H2:J13"/>
    <mergeCell ref="K16:K17"/>
    <mergeCell ref="B15:G15"/>
    <mergeCell ref="L16:L17"/>
    <mergeCell ref="L43:M43"/>
    <mergeCell ref="G16:G18"/>
    <mergeCell ref="I42:I43"/>
    <mergeCell ref="J42:J43"/>
    <mergeCell ref="B42:G43"/>
  </mergeCells>
  <phoneticPr fontId="2" type="noConversion"/>
  <dataValidations count="11">
    <dataValidation type="list" allowBlank="1" showInputMessage="1" showErrorMessage="1" sqref="C11" xr:uid="{00000000-0002-0000-0000-000000000000}">
      <mc:AlternateContent xmlns:x12ac="http://schemas.microsoft.com/office/spreadsheetml/2011/1/ac" xmlns:mc="http://schemas.openxmlformats.org/markup-compatibility/2006">
        <mc:Choice Requires="x12ac">
          <x12ac:list>Liste öffnen,Feuchtigkeit,Radon,Andere Schadstoffe,Feuchtigkeit und Radon, Feuchtigkeit und andere Schadstoffe, Radon und andere Schadstoffe,"Feuchtigkeit, Radon und andere Schadstoffe"</x12ac:list>
        </mc:Choice>
        <mc:Fallback>
          <formula1>"Liste öffnen,Feuchtigkeit,Radon,Andere Schadstoffe,Feuchtigkeit und Radon, Feuchtigkeit und andere Schadstoffe, Radon und andere Schadstoffe,Feuchtigkeit, Radon und andere Schadstoffe"</formula1>
        </mc:Fallback>
      </mc:AlternateContent>
    </dataValidation>
    <dataValidation type="whole" allowBlank="1" showInputMessage="1" showErrorMessage="1" errorTitle="Grenzwert" error="Ganze Zahl zwischen 0 und 100 sind zulässig." sqref="C13" xr:uid="{00000000-0002-0000-0000-000001000000}">
      <formula1>0</formula1>
      <formula2>100</formula2>
    </dataValidation>
    <dataValidation type="list" allowBlank="1" showInputMessage="1" showErrorMessage="1" sqref="C12:G12" xr:uid="{00000000-0002-0000-0000-000002000000}">
      <formula1>"Liste öffnen,Abluft = Zuluft,Abluft-Überschuss (Unterdruck),Zuluft-Überschuss (Überdruck)"</formula1>
    </dataValidation>
    <dataValidation type="decimal" allowBlank="1" showInputMessage="1" showErrorMessage="1" errorTitle="Raumhöhe" error="Zulässiger Maximalwert = 5" sqref="E19:E39" xr:uid="{00000000-0002-0000-0000-000003000000}">
      <formula1>0</formula1>
      <formula2>5</formula2>
    </dataValidation>
    <dataValidation type="decimal" allowBlank="1" showInputMessage="1" showErrorMessage="1" errorTitle="Wohnfläche" error="Zulässiger Maximalwert = 500" sqref="D19:D39" xr:uid="{00000000-0002-0000-0000-000004000000}">
      <formula1>0</formula1>
      <formula2>500</formula2>
    </dataValidation>
    <dataValidation type="list" allowBlank="1" showInputMessage="1" showErrorMessage="1" sqref="G19:G39" xr:uid="{00000000-0002-0000-0000-000005000000}">
      <formula1>"Liste öffnen,Feuchteschutz (FL),Reduzierte Lüftung (RL),Nennlüftung (NL)"</formula1>
    </dataValidation>
    <dataValidation type="decimal" allowBlank="1" showInputMessage="1" showErrorMessage="1" errorTitle="Luftwechsel" error="Zulässiger Maximalwert = 10,0" sqref="I19:I39" xr:uid="{00000000-0002-0000-0000-000006000000}">
      <formula1>0</formula1>
      <formula2>10</formula2>
    </dataValidation>
    <dataValidation type="decimal" allowBlank="1" showInputMessage="1" showErrorMessage="1" errorTitle="Luftwechsel 1" error="Zulässiger Maximalwert = 10,0" sqref="J19:J39" xr:uid="{00000000-0002-0000-0000-000007000000}">
      <formula1>0</formula1>
      <formula2>10</formula2>
    </dataValidation>
    <dataValidation type="whole" allowBlank="1" showInputMessage="1" showErrorMessage="1" sqref="K19:M39" xr:uid="{00000000-0002-0000-0000-000008000000}">
      <formula1>0</formula1>
      <formula2>1000</formula2>
    </dataValidation>
    <dataValidation type="list" allowBlank="1" showInputMessage="1" showErrorMessage="1" sqref="C19:C39" xr:uid="{00000000-0002-0000-0000-000009000000}">
      <formula1>"Liste öffnen,Abluft,Zuluft,Neutral"</formula1>
    </dataValidation>
    <dataValidation type="whole" allowBlank="1" showInputMessage="1" showErrorMessage="1" errorTitle="Raum-Vmax" error="Zulässiger Maximalwert = 500" sqref="P19:P39" xr:uid="{00000000-0002-0000-0000-00000A000000}">
      <formula1>0</formula1>
      <formula2>500</formula2>
    </dataValidation>
  </dataValidations>
  <pageMargins left="0.27559055118110237" right="0.19685039370078741" top="0.31496062992125984" bottom="0.27559055118110237" header="0.31496062992125984" footer="0.15748031496062992"/>
  <pageSetup paperSize="9" orientation="landscape" horizontalDpi="4294967293" r:id="rId1"/>
  <ignoredErrors>
    <ignoredError sqref="H20:H39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Kellerlüftung</vt:lpstr>
      <vt:lpstr>Kellerlüftung!Druckbereich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Wissing</dc:creator>
  <cp:lastModifiedBy>Ralf Wißing</cp:lastModifiedBy>
  <cp:lastPrinted>2022-04-25T09:07:51Z</cp:lastPrinted>
  <dcterms:created xsi:type="dcterms:W3CDTF">2010-04-27T12:10:30Z</dcterms:created>
  <dcterms:modified xsi:type="dcterms:W3CDTF">2026-03-03T14:30:10Z</dcterms:modified>
</cp:coreProperties>
</file>